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9320" windowHeight="8250"/>
  </bookViews>
  <sheets>
    <sheet name="ТРАФАРЕТ" sheetId="1" r:id="rId1"/>
  </sheets>
  <calcPr calcId="144525" fullPrecision="0"/>
</workbook>
</file>

<file path=xl/calcChain.xml><?xml version="1.0" encoding="utf-8"?>
<calcChain xmlns="http://schemas.openxmlformats.org/spreadsheetml/2006/main">
  <c r="I23" i="1" l="1"/>
  <c r="F23" i="1"/>
  <c r="D9" i="1" l="1"/>
  <c r="E9" i="1"/>
  <c r="G9" i="1"/>
  <c r="H9" i="1"/>
  <c r="F11" i="1"/>
  <c r="I11" i="1"/>
  <c r="I9" i="1" s="1"/>
  <c r="F13" i="1"/>
  <c r="I13" i="1"/>
  <c r="F14" i="1"/>
  <c r="F9" i="1" s="1"/>
  <c r="I14" i="1"/>
  <c r="F16" i="1"/>
  <c r="I16" i="1"/>
  <c r="D17" i="1"/>
  <c r="E17" i="1"/>
  <c r="G17" i="1"/>
  <c r="H17" i="1"/>
  <c r="F19" i="1"/>
  <c r="F17" i="1" s="1"/>
  <c r="I19" i="1"/>
  <c r="I17" i="1" s="1"/>
  <c r="D21" i="1"/>
  <c r="E21" i="1"/>
  <c r="G21" i="1"/>
  <c r="H21" i="1"/>
  <c r="F21" i="1"/>
  <c r="I21" i="1"/>
  <c r="D25" i="1"/>
  <c r="E25" i="1"/>
  <c r="G25" i="1"/>
  <c r="H25" i="1"/>
  <c r="F27" i="1"/>
  <c r="F25" i="1" s="1"/>
  <c r="I27" i="1"/>
  <c r="I25" i="1"/>
  <c r="D29" i="1"/>
  <c r="E29" i="1"/>
  <c r="G29" i="1"/>
  <c r="H29" i="1"/>
  <c r="F31" i="1"/>
  <c r="I31" i="1"/>
  <c r="F33" i="1"/>
  <c r="I33" i="1"/>
  <c r="F36" i="1"/>
  <c r="I36" i="1"/>
  <c r="F38" i="1"/>
  <c r="I38" i="1"/>
  <c r="F39" i="1"/>
  <c r="I39" i="1"/>
  <c r="F40" i="1"/>
  <c r="I40" i="1"/>
  <c r="F41" i="1"/>
  <c r="I41" i="1"/>
  <c r="D42" i="1"/>
  <c r="E42" i="1"/>
  <c r="G42" i="1"/>
  <c r="H42" i="1"/>
  <c r="F44" i="1"/>
  <c r="I44" i="1"/>
  <c r="I42" i="1" s="1"/>
  <c r="F45" i="1"/>
  <c r="I45" i="1"/>
  <c r="F46" i="1"/>
  <c r="I46" i="1"/>
  <c r="F47" i="1"/>
  <c r="I47" i="1"/>
  <c r="D48" i="1"/>
  <c r="E48" i="1"/>
  <c r="G48" i="1"/>
  <c r="H48" i="1"/>
  <c r="F50" i="1"/>
  <c r="I50" i="1"/>
  <c r="F51" i="1"/>
  <c r="I51" i="1"/>
  <c r="F52" i="1"/>
  <c r="I52" i="1"/>
  <c r="F53" i="1"/>
  <c r="I53" i="1"/>
  <c r="F54" i="1"/>
  <c r="I54" i="1"/>
  <c r="D55" i="1"/>
  <c r="E55" i="1"/>
  <c r="G55" i="1"/>
  <c r="H55" i="1"/>
  <c r="F57" i="1"/>
  <c r="F55" i="1" s="1"/>
  <c r="I57" i="1"/>
  <c r="I55" i="1" s="1"/>
  <c r="F58" i="1"/>
  <c r="I58" i="1"/>
  <c r="F59" i="1"/>
  <c r="I59" i="1"/>
  <c r="F62" i="1"/>
  <c r="I62" i="1"/>
  <c r="F63" i="1"/>
  <c r="I63" i="1"/>
  <c r="D64" i="1"/>
  <c r="E64" i="1"/>
  <c r="G64" i="1"/>
  <c r="H64" i="1"/>
  <c r="F66" i="1"/>
  <c r="I66" i="1"/>
  <c r="F67" i="1"/>
  <c r="I67" i="1"/>
  <c r="F68" i="1"/>
  <c r="F64" i="1" s="1"/>
  <c r="I68" i="1"/>
  <c r="D69" i="1"/>
  <c r="E69" i="1"/>
  <c r="G69" i="1"/>
  <c r="H69" i="1"/>
  <c r="F71" i="1"/>
  <c r="F69" i="1"/>
  <c r="I71" i="1"/>
  <c r="I69" i="1" s="1"/>
  <c r="F72" i="1"/>
  <c r="I72" i="1"/>
  <c r="D73" i="1"/>
  <c r="E73" i="1"/>
  <c r="G73" i="1"/>
  <c r="H73" i="1"/>
  <c r="F75" i="1"/>
  <c r="F73" i="1" s="1"/>
  <c r="I75" i="1"/>
  <c r="I73" i="1" s="1"/>
  <c r="D77" i="1"/>
  <c r="E77" i="1"/>
  <c r="G77" i="1"/>
  <c r="H77" i="1"/>
  <c r="F79" i="1"/>
  <c r="I79" i="1"/>
  <c r="F80" i="1"/>
  <c r="I80" i="1"/>
  <c r="F81" i="1"/>
  <c r="I81" i="1"/>
  <c r="I77" i="1" s="1"/>
  <c r="D85" i="1"/>
  <c r="E85" i="1"/>
  <c r="G85" i="1"/>
  <c r="H85" i="1"/>
  <c r="F87" i="1"/>
  <c r="I87" i="1"/>
  <c r="F89" i="1"/>
  <c r="I89" i="1"/>
  <c r="F90" i="1"/>
  <c r="I90" i="1"/>
  <c r="F92" i="1"/>
  <c r="I92" i="1"/>
  <c r="F93" i="1"/>
  <c r="I93" i="1"/>
  <c r="D95" i="1"/>
  <c r="E95" i="1"/>
  <c r="G95" i="1"/>
  <c r="H95" i="1"/>
  <c r="F97" i="1"/>
  <c r="F95" i="1" s="1"/>
  <c r="I97" i="1"/>
  <c r="I95" i="1" s="1"/>
  <c r="D99" i="1"/>
  <c r="E99" i="1"/>
  <c r="G99" i="1"/>
  <c r="H99" i="1"/>
  <c r="F101" i="1"/>
  <c r="I101" i="1"/>
  <c r="I99" i="1"/>
  <c r="F103" i="1"/>
  <c r="I103" i="1"/>
  <c r="F104" i="1"/>
  <c r="I104" i="1"/>
  <c r="F105" i="1"/>
  <c r="I105" i="1"/>
  <c r="F107" i="1"/>
  <c r="I107" i="1"/>
  <c r="F108" i="1"/>
  <c r="I108" i="1"/>
  <c r="F110" i="1"/>
  <c r="I110" i="1"/>
  <c r="F111" i="1"/>
  <c r="I111" i="1"/>
  <c r="D113" i="1"/>
  <c r="E113" i="1"/>
  <c r="G113" i="1"/>
  <c r="H113" i="1"/>
  <c r="F115" i="1"/>
  <c r="F113" i="1"/>
  <c r="I115" i="1"/>
  <c r="I113" i="1" s="1"/>
  <c r="F117" i="1"/>
  <c r="I117" i="1"/>
  <c r="F120" i="1"/>
  <c r="I120" i="1"/>
  <c r="F121" i="1"/>
  <c r="I121" i="1"/>
  <c r="F123" i="1"/>
  <c r="I123" i="1"/>
  <c r="F124" i="1"/>
  <c r="I124" i="1"/>
  <c r="F126" i="1"/>
  <c r="I126" i="1"/>
  <c r="F127" i="1"/>
  <c r="I127" i="1"/>
  <c r="D129" i="1"/>
  <c r="E129" i="1"/>
  <c r="G129" i="1"/>
  <c r="H129" i="1"/>
  <c r="F131" i="1"/>
  <c r="F129" i="1" s="1"/>
  <c r="I131" i="1"/>
  <c r="F133" i="1"/>
  <c r="I133" i="1"/>
  <c r="F134" i="1"/>
  <c r="I134" i="1"/>
  <c r="F135" i="1"/>
  <c r="I135" i="1"/>
  <c r="F137" i="1"/>
  <c r="I137" i="1"/>
  <c r="F138" i="1"/>
  <c r="I138" i="1"/>
  <c r="F140" i="1"/>
  <c r="I140" i="1"/>
  <c r="F141" i="1"/>
  <c r="I141" i="1"/>
  <c r="F142" i="1"/>
  <c r="I142" i="1"/>
  <c r="I129" i="1" l="1"/>
  <c r="F77" i="1"/>
  <c r="F42" i="1"/>
  <c r="F99" i="1"/>
  <c r="I85" i="1"/>
  <c r="I64" i="1"/>
  <c r="I29" i="1"/>
  <c r="F85" i="1"/>
  <c r="I48" i="1"/>
  <c r="F29" i="1"/>
  <c r="F48" i="1"/>
</calcChain>
</file>

<file path=xl/sharedStrings.xml><?xml version="1.0" encoding="utf-8"?>
<sst xmlns="http://schemas.openxmlformats.org/spreadsheetml/2006/main" count="247" uniqueCount="178">
  <si>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</si>
  <si>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</si>
  <si>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</si>
  <si>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</si>
  <si>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</si>
  <si>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</si>
  <si>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</si>
  <si>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забалан-</t>
  </si>
  <si>
    <t>забалансового счета,</t>
  </si>
  <si>
    <t>стро-</t>
  </si>
  <si>
    <t>деятельность с целевыми средствами</t>
  </si>
  <si>
    <t>деятельность по оказанию услуг (работ)</t>
  </si>
  <si>
    <t>итого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</si>
  <si>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</si>
  <si>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</si>
  <si>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</si>
  <si>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</si>
  <si>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</si>
  <si>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пользование, всего</t>
  </si>
  <si>
    <t>010</t>
  </si>
  <si>
    <t>в том числе:</t>
  </si>
  <si>
    <t>недвижимое</t>
  </si>
  <si>
    <t>011</t>
  </si>
  <si>
    <t>из них:</t>
  </si>
  <si>
    <t>012</t>
  </si>
  <si>
    <t>движимое</t>
  </si>
  <si>
    <t>015</t>
  </si>
  <si>
    <t>02</t>
  </si>
  <si>
    <t>Материальные ценности, принятые на хранение, всего</t>
  </si>
  <si>
    <t>020</t>
  </si>
  <si>
    <t>03</t>
  </si>
  <si>
    <t>Бланки строгой отчетности, всего</t>
  </si>
  <si>
    <t>030</t>
  </si>
  <si>
    <t>04</t>
  </si>
  <si>
    <t>040</t>
  </si>
  <si>
    <t>05</t>
  </si>
  <si>
    <t>Материальные ценности, оплаченные по централизованному снабжению, всего</t>
  </si>
  <si>
    <t>050</t>
  </si>
  <si>
    <t>основные средства</t>
  </si>
  <si>
    <t>051</t>
  </si>
  <si>
    <t>особо ценное движимое имущество</t>
  </si>
  <si>
    <t>052</t>
  </si>
  <si>
    <t>материальные запасы</t>
  </si>
  <si>
    <t>054</t>
  </si>
  <si>
    <t>055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</si>
  <si>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</si>
  <si>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</si>
  <si>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</si>
  <si>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</si>
  <si>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070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</si>
  <si>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</si>
  <si>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</si>
  <si>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</si>
  <si>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</si>
  <si>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</si>
  <si>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</si>
  <si>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</si>
  <si>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</si>
  <si>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</si>
  <si>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</si>
  <si>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</si>
  <si>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</si>
  <si>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</si>
  <si>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</si>
  <si>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</si>
  <si>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</si>
  <si>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</si>
  <si>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</si>
  <si>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</si>
  <si>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</si>
  <si>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</si>
  <si>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</si>
  <si>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</si>
  <si>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</si>
  <si>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заказчиками, всего</t>
  </si>
  <si>
    <t>120</t>
  </si>
  <si>
    <t>13</t>
  </si>
  <si>
    <t>130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</si>
  <si>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</si>
  <si>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</si>
  <si>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150</t>
  </si>
  <si>
    <t>16</t>
  </si>
  <si>
    <t>Переплата пенсий и пособий вследствие неправильного приминения законодательства о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</si>
  <si>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</si>
  <si>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</si>
  <si>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</si>
  <si>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170</t>
  </si>
  <si>
    <t>доходы</t>
  </si>
  <si>
    <t>171</t>
  </si>
  <si>
    <t>расходы</t>
  </si>
  <si>
    <t>172</t>
  </si>
  <si>
    <t>источники финансирования дефицита средств учреждения</t>
  </si>
  <si>
    <t>173</t>
  </si>
  <si>
    <t>18</t>
  </si>
  <si>
    <t>180</t>
  </si>
  <si>
    <t>181</t>
  </si>
  <si>
    <t>182</t>
  </si>
  <si>
    <t>20</t>
  </si>
  <si>
    <t>200</t>
  </si>
  <si>
    <t>21</t>
  </si>
  <si>
    <t>Основные средства стоимостью до 3000 рублей включительно в эксплуатации, всего</t>
  </si>
  <si>
    <t>210</t>
  </si>
  <si>
    <t>211</t>
  </si>
  <si>
    <t>иное движимое имущество</t>
  </si>
  <si>
    <t>212</t>
  </si>
  <si>
    <t>22</t>
  </si>
  <si>
    <t>Материальные ценности, полученные по централизованному снабжению, всего</t>
  </si>
  <si>
    <t>220</t>
  </si>
  <si>
    <t>221</t>
  </si>
  <si>
    <t>222</t>
  </si>
  <si>
    <t>224</t>
  </si>
  <si>
    <t>225</t>
  </si>
  <si>
    <t>23</t>
  </si>
  <si>
    <t>Периодические издания для пользования, всего</t>
  </si>
  <si>
    <t>230</t>
  </si>
  <si>
    <t>24</t>
  </si>
  <si>
    <t>Имущество, переданное в доверительное управление, всего</t>
  </si>
  <si>
    <t>240</t>
  </si>
  <si>
    <t>241</t>
  </si>
  <si>
    <t>недвижимое имущество</t>
  </si>
  <si>
    <t>242</t>
  </si>
  <si>
    <t>243</t>
  </si>
  <si>
    <t>нематериальные активы</t>
  </si>
  <si>
    <t>244</t>
  </si>
  <si>
    <t>245</t>
  </si>
  <si>
    <t>246</t>
  </si>
  <si>
    <t>247</t>
  </si>
  <si>
    <t>25</t>
  </si>
  <si>
    <t>Имущество, переданное в возмездное пользование (аренду)</t>
  </si>
  <si>
    <t>250</t>
  </si>
  <si>
    <t>251</t>
  </si>
  <si>
    <t>252</t>
  </si>
  <si>
    <t>1</t>
  </si>
  <si>
    <t>253</t>
  </si>
  <si>
    <t>254</t>
  </si>
  <si>
    <t>255</t>
  </si>
  <si>
    <t>256</t>
  </si>
  <si>
    <t>257</t>
  </si>
  <si>
    <t>26</t>
  </si>
  <si>
    <t>Имущество, переданное в безвозмездное пользование</t>
  </si>
  <si>
    <t>260</t>
  </si>
  <si>
    <t>261</t>
  </si>
  <si>
    <t>262</t>
  </si>
  <si>
    <t>263</t>
  </si>
  <si>
    <t>264</t>
  </si>
  <si>
    <t>265</t>
  </si>
  <si>
    <t>266</t>
  </si>
  <si>
    <t>267</t>
  </si>
  <si>
    <t xml:space="preserve">              (наименование ОГРН, ИНН, КПП, местонахождение )</t>
  </si>
  <si>
    <t xml:space="preserve">                                      </t>
  </si>
  <si>
    <t>"________"    _______________  20 ___  г.</t>
  </si>
  <si>
    <t>Руководитель     ______________________</t>
  </si>
  <si>
    <t>(расшифровка подписи)</t>
  </si>
  <si>
    <t>Главный бухгалтер     ___________________</t>
  </si>
  <si>
    <t>(подпись)</t>
  </si>
  <si>
    <t>Централизованная бухгалтерия</t>
  </si>
  <si>
    <t>Руководитель</t>
  </si>
  <si>
    <t>(уполномоченное лицо)</t>
  </si>
  <si>
    <t>(должность)</t>
  </si>
  <si>
    <t>Исполнитель</t>
  </si>
  <si>
    <t>(телефон, e- mail)</t>
  </si>
  <si>
    <t>Задолженность 
неплатежеспособных 
дебиторов, всего</t>
  </si>
  <si>
    <t>Награды, призы, кубки и ценные подарки, сувениры, всего</t>
  </si>
  <si>
    <t>Задолженность, невостребованная кредиторами, всего</t>
  </si>
  <si>
    <t>Форма 0503730 с.7</t>
  </si>
  <si>
    <t>Форма 0503730 с. 8</t>
  </si>
  <si>
    <t>Форма 0503730 с. 9</t>
  </si>
  <si>
    <t>Форма 0503730 с. 10</t>
  </si>
  <si>
    <t>Форма 0503730 с. 11</t>
  </si>
  <si>
    <t>016</t>
  </si>
  <si>
    <t>имущество казны</t>
  </si>
  <si>
    <t>Экспериментальные устройства</t>
  </si>
  <si>
    <t>неджвижимое имущество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</si>
  <si>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</si>
  <si>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</si>
  <si>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270</t>
  </si>
  <si>
    <t>280</t>
  </si>
  <si>
    <t>Выбытия денежных средств со счетов учреждения,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</si>
</sst>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8"/>
      <color indexed="8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Gray"/>
    </fill>
    <fill>
      <patternFill patternType="lightGray">
        <bgColor indexed="9"/>
      </patternFill>
    </fill>
    <fill>
      <patternFill patternType="lightGray">
        <bgColor indexed="42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19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9" fontId="1" fillId="24" borderId="16" xfId="0" applyNumberFormat="1" applyFont="1" applyFill="1" applyBorder="1" applyAlignment="1">
      <alignment horizontal="center"/>
    </xf>
    <xf numFmtId="0" fontId="1" fillId="24" borderId="16" xfId="0" applyFont="1" applyFill="1" applyBorder="1"/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left" wrapText="1" indent="2"/>
    </xf>
    <xf numFmtId="49" fontId="1" fillId="0" borderId="19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wrapText="1" indent="2"/>
    </xf>
    <xf numFmtId="0" fontId="1" fillId="0" borderId="16" xfId="0" applyFont="1" applyBorder="1"/>
    <xf numFmtId="49" fontId="1" fillId="0" borderId="16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1" fillId="25" borderId="22" xfId="0" applyFont="1" applyFill="1" applyBorder="1" applyAlignment="1">
      <alignment horizontal="left" wrapText="1" indent="2"/>
    </xf>
    <xf numFmtId="0" fontId="1" fillId="0" borderId="23" xfId="0" applyFont="1" applyBorder="1" applyAlignment="1">
      <alignment horizontal="left"/>
    </xf>
    <xf numFmtId="0" fontId="1" fillId="24" borderId="18" xfId="0" applyFont="1" applyFill="1" applyBorder="1" applyAlignment="1">
      <alignment horizontal="left" wrapText="1"/>
    </xf>
    <xf numFmtId="0" fontId="1" fillId="0" borderId="24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1" fillId="24" borderId="16" xfId="0" applyFont="1" applyFill="1" applyBorder="1" applyAlignment="1">
      <alignment horizontal="left" wrapText="1"/>
    </xf>
    <xf numFmtId="0" fontId="1" fillId="24" borderId="25" xfId="0" applyFont="1" applyFill="1" applyBorder="1" applyAlignment="1">
      <alignment horizontal="left" wrapText="1"/>
    </xf>
    <xf numFmtId="0" fontId="1" fillId="25" borderId="22" xfId="0" applyFont="1" applyFill="1" applyBorder="1" applyAlignment="1">
      <alignment horizontal="left" wrapText="1" indent="3"/>
    </xf>
    <xf numFmtId="49" fontId="1" fillId="25" borderId="26" xfId="0" applyNumberFormat="1" applyFont="1" applyFill="1" applyBorder="1" applyAlignment="1">
      <alignment horizontal="center"/>
    </xf>
    <xf numFmtId="0" fontId="1" fillId="25" borderId="27" xfId="0" applyFont="1" applyFill="1" applyBorder="1" applyAlignment="1">
      <alignment horizontal="left" wrapText="1"/>
    </xf>
    <xf numFmtId="49" fontId="1" fillId="25" borderId="28" xfId="0" applyNumberFormat="1" applyFont="1" applyFill="1" applyBorder="1" applyAlignment="1">
      <alignment horizontal="center"/>
    </xf>
    <xf numFmtId="0" fontId="1" fillId="25" borderId="29" xfId="0" applyFont="1" applyFill="1" applyBorder="1" applyAlignment="1">
      <alignment horizontal="left" wrapText="1" indent="2"/>
    </xf>
    <xf numFmtId="0" fontId="1" fillId="25" borderId="29" xfId="0" applyFont="1" applyFill="1" applyBorder="1" applyAlignment="1">
      <alignment horizontal="left" wrapText="1" indent="3"/>
    </xf>
    <xf numFmtId="0" fontId="1" fillId="25" borderId="30" xfId="0" applyFont="1" applyFill="1" applyBorder="1" applyAlignment="1">
      <alignment horizontal="left" wrapText="1" indent="2"/>
    </xf>
    <xf numFmtId="0" fontId="3" fillId="0" borderId="0" xfId="0" applyFont="1" applyAlignment="1">
      <alignment horizontal="centerContinuous"/>
    </xf>
    <xf numFmtId="0" fontId="3" fillId="24" borderId="16" xfId="0" applyFont="1" applyFill="1" applyBorder="1" applyAlignment="1">
      <alignment horizontal="centerContinuous"/>
    </xf>
    <xf numFmtId="0" fontId="1" fillId="24" borderId="0" xfId="0" applyFont="1" applyFill="1"/>
    <xf numFmtId="0" fontId="1" fillId="0" borderId="16" xfId="0" applyFont="1" applyBorder="1" applyAlignment="1">
      <alignment horizontal="centerContinuous"/>
    </xf>
    <xf numFmtId="0" fontId="5" fillId="0" borderId="0" xfId="0" applyFont="1"/>
    <xf numFmtId="0" fontId="1" fillId="0" borderId="0" xfId="0" applyFont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25" borderId="28" xfId="0" applyFont="1" applyFill="1" applyBorder="1" applyAlignment="1">
      <alignment horizontal="left" wrapText="1" indent="2"/>
    </xf>
    <xf numFmtId="49" fontId="1" fillId="25" borderId="31" xfId="0" applyNumberFormat="1" applyFont="1" applyFill="1" applyBorder="1" applyAlignment="1">
      <alignment horizontal="center"/>
    </xf>
    <xf numFmtId="49" fontId="1" fillId="25" borderId="24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center"/>
    </xf>
    <xf numFmtId="0" fontId="1" fillId="25" borderId="24" xfId="0" applyFont="1" applyFill="1" applyBorder="1" applyAlignment="1">
      <alignment horizontal="left" wrapText="1" indent="3"/>
    </xf>
    <xf numFmtId="0" fontId="1" fillId="25" borderId="27" xfId="0" applyFont="1" applyFill="1" applyBorder="1" applyAlignment="1">
      <alignment horizontal="left" wrapText="1" indent="2"/>
    </xf>
    <xf numFmtId="49" fontId="1" fillId="25" borderId="33" xfId="0" applyNumberFormat="1" applyFont="1" applyFill="1" applyBorder="1" applyAlignment="1">
      <alignment horizontal="center"/>
    </xf>
    <xf numFmtId="0" fontId="1" fillId="25" borderId="33" xfId="0" applyFont="1" applyFill="1" applyBorder="1" applyAlignment="1">
      <alignment horizontal="left" wrapText="1"/>
    </xf>
    <xf numFmtId="0" fontId="1" fillId="25" borderId="18" xfId="0" applyFont="1" applyFill="1" applyBorder="1" applyAlignment="1">
      <alignment horizontal="left" wrapText="1" indent="2"/>
    </xf>
    <xf numFmtId="0" fontId="1" fillId="25" borderId="34" xfId="0" applyFont="1" applyFill="1" applyBorder="1" applyAlignment="1">
      <alignment horizontal="left" wrapText="1" indent="2"/>
    </xf>
    <xf numFmtId="49" fontId="1" fillId="25" borderId="35" xfId="0" applyNumberFormat="1" applyFont="1" applyFill="1" applyBorder="1" applyAlignment="1">
      <alignment horizontal="center"/>
    </xf>
    <xf numFmtId="0" fontId="1" fillId="0" borderId="22" xfId="0" applyFont="1" applyFill="1" applyBorder="1" applyAlignment="1">
      <alignment horizontal="left" wrapText="1" indent="2"/>
    </xf>
    <xf numFmtId="49" fontId="1" fillId="25" borderId="36" xfId="0" applyNumberFormat="1" applyFont="1" applyFill="1" applyBorder="1" applyAlignment="1">
      <alignment horizontal="center"/>
    </xf>
    <xf numFmtId="0" fontId="1" fillId="25" borderId="31" xfId="0" applyFont="1" applyFill="1" applyBorder="1" applyAlignment="1">
      <alignment horizontal="left" wrapText="1"/>
    </xf>
    <xf numFmtId="0" fontId="1" fillId="25" borderId="28" xfId="0" applyFont="1" applyFill="1" applyBorder="1" applyAlignment="1">
      <alignment vertical="center"/>
    </xf>
    <xf numFmtId="0" fontId="1" fillId="25" borderId="32" xfId="0" applyFont="1" applyFill="1" applyBorder="1" applyAlignment="1">
      <alignment vertical="center"/>
    </xf>
    <xf numFmtId="0" fontId="1" fillId="25" borderId="34" xfId="0" applyFont="1" applyFill="1" applyBorder="1" applyAlignment="1">
      <alignment horizontal="left" wrapText="1" indent="3"/>
    </xf>
    <xf numFmtId="0" fontId="1" fillId="25" borderId="28" xfId="0" applyFont="1" applyFill="1" applyBorder="1" applyAlignment="1">
      <alignment horizontal="left" wrapText="1" indent="3"/>
    </xf>
    <xf numFmtId="0" fontId="1" fillId="25" borderId="37" xfId="0" applyFont="1" applyFill="1" applyBorder="1" applyAlignment="1">
      <alignment horizontal="left" wrapText="1" indent="3"/>
    </xf>
    <xf numFmtId="0" fontId="1" fillId="25" borderId="38" xfId="0" applyFont="1" applyFill="1" applyBorder="1" applyAlignment="1">
      <alignment horizontal="left" wrapText="1" indent="2"/>
    </xf>
    <xf numFmtId="49" fontId="1" fillId="25" borderId="28" xfId="0" applyNumberFormat="1" applyFont="1" applyFill="1" applyBorder="1" applyAlignment="1">
      <alignment vertical="center"/>
    </xf>
    <xf numFmtId="0" fontId="1" fillId="25" borderId="24" xfId="0" applyFont="1" applyFill="1" applyBorder="1" applyAlignment="1">
      <alignment vertical="center"/>
    </xf>
    <xf numFmtId="0" fontId="1" fillId="25" borderId="28" xfId="0" applyFont="1" applyFill="1" applyBorder="1" applyAlignment="1"/>
    <xf numFmtId="0" fontId="1" fillId="25" borderId="32" xfId="0" applyFont="1" applyFill="1" applyBorder="1" applyAlignment="1"/>
    <xf numFmtId="0" fontId="1" fillId="25" borderId="24" xfId="0" applyFont="1" applyFill="1" applyBorder="1" applyAlignment="1">
      <alignment horizontal="left" wrapText="1" indent="2"/>
    </xf>
    <xf numFmtId="0" fontId="1" fillId="0" borderId="39" xfId="0" applyFont="1" applyFill="1" applyBorder="1" applyAlignment="1">
      <alignment vertical="center"/>
    </xf>
    <xf numFmtId="0" fontId="1" fillId="0" borderId="39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1" fillId="0" borderId="29" xfId="0" applyFont="1" applyBorder="1" applyAlignment="1" applyProtection="1">
      <alignment horizontal="left" wrapText="1" indent="2"/>
      <protection locked="0"/>
    </xf>
    <xf numFmtId="0" fontId="1" fillId="0" borderId="16" xfId="0" applyFont="1" applyBorder="1" applyProtection="1">
      <protection locked="0"/>
    </xf>
    <xf numFmtId="49" fontId="2" fillId="25" borderId="40" xfId="0" applyNumberFormat="1" applyFont="1" applyFill="1" applyBorder="1" applyAlignment="1">
      <alignment horizontal="center"/>
    </xf>
    <xf numFmtId="49" fontId="2" fillId="25" borderId="20" xfId="0" applyNumberFormat="1" applyFont="1" applyFill="1" applyBorder="1" applyAlignment="1">
      <alignment horizontal="center"/>
    </xf>
    <xf numFmtId="49" fontId="2" fillId="25" borderId="41" xfId="0" applyNumberFormat="1" applyFont="1" applyFill="1" applyBorder="1" applyAlignment="1">
      <alignment horizontal="center"/>
    </xf>
    <xf numFmtId="49" fontId="2" fillId="25" borderId="42" xfId="0" applyNumberFormat="1" applyFont="1" applyFill="1" applyBorder="1" applyAlignment="1">
      <alignment horizontal="center"/>
    </xf>
    <xf numFmtId="49" fontId="2" fillId="25" borderId="25" xfId="0" applyNumberFormat="1" applyFont="1" applyFill="1" applyBorder="1" applyAlignment="1">
      <alignment horizontal="center"/>
    </xf>
    <xf numFmtId="49" fontId="2" fillId="25" borderId="43" xfId="0" applyNumberFormat="1" applyFont="1" applyFill="1" applyBorder="1" applyAlignment="1">
      <alignment horizontal="center"/>
    </xf>
    <xf numFmtId="49" fontId="2" fillId="0" borderId="34" xfId="0" applyNumberFormat="1" applyFont="1" applyBorder="1" applyAlignment="1" applyProtection="1">
      <alignment horizontal="center"/>
      <protection locked="0"/>
    </xf>
    <xf numFmtId="49" fontId="2" fillId="0" borderId="43" xfId="0" applyNumberFormat="1" applyFont="1" applyBorder="1" applyAlignment="1">
      <alignment horizontal="center"/>
    </xf>
    <xf numFmtId="49" fontId="2" fillId="25" borderId="44" xfId="0" applyNumberFormat="1" applyFont="1" applyFill="1" applyBorder="1" applyAlignment="1">
      <alignment horizontal="center"/>
    </xf>
    <xf numFmtId="49" fontId="2" fillId="25" borderId="45" xfId="0" applyNumberFormat="1" applyFont="1" applyFill="1" applyBorder="1" applyAlignment="1">
      <alignment horizontal="center"/>
    </xf>
    <xf numFmtId="49" fontId="2" fillId="24" borderId="43" xfId="0" applyNumberFormat="1" applyFont="1" applyFill="1" applyBorder="1" applyAlignment="1">
      <alignment horizontal="center"/>
    </xf>
    <xf numFmtId="49" fontId="2" fillId="25" borderId="34" xfId="0" applyNumberFormat="1" applyFont="1" applyFill="1" applyBorder="1" applyAlignment="1">
      <alignment horizontal="center"/>
    </xf>
    <xf numFmtId="49" fontId="2" fillId="0" borderId="46" xfId="0" applyNumberFormat="1" applyFont="1" applyFill="1" applyBorder="1" applyAlignment="1">
      <alignment horizontal="center"/>
    </xf>
    <xf numFmtId="49" fontId="2" fillId="25" borderId="19" xfId="0" applyNumberFormat="1" applyFont="1" applyFill="1" applyBorder="1" applyAlignment="1">
      <alignment horizontal="center"/>
    </xf>
    <xf numFmtId="49" fontId="2" fillId="25" borderId="46" xfId="0" applyNumberFormat="1" applyFont="1" applyFill="1" applyBorder="1" applyAlignment="1">
      <alignment horizontal="center"/>
    </xf>
    <xf numFmtId="49" fontId="2" fillId="25" borderId="47" xfId="0" applyNumberFormat="1" applyFont="1" applyFill="1" applyBorder="1" applyAlignment="1">
      <alignment horizontal="center"/>
    </xf>
    <xf numFmtId="49" fontId="2" fillId="24" borderId="46" xfId="0" applyNumberFormat="1" applyFont="1" applyFill="1" applyBorder="1" applyAlignment="1">
      <alignment horizontal="center"/>
    </xf>
    <xf numFmtId="49" fontId="2" fillId="25" borderId="48" xfId="0" applyNumberFormat="1" applyFont="1" applyFill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39" xfId="0" applyNumberFormat="1" applyFont="1" applyFill="1" applyBorder="1" applyAlignment="1">
      <alignment horizontal="center"/>
    </xf>
    <xf numFmtId="164" fontId="2" fillId="0" borderId="39" xfId="0" applyNumberFormat="1" applyFont="1" applyFill="1" applyBorder="1" applyAlignment="1">
      <alignment horizontal="centerContinuous"/>
    </xf>
    <xf numFmtId="164" fontId="2" fillId="0" borderId="39" xfId="0" applyNumberFormat="1" applyFont="1" applyFill="1" applyBorder="1"/>
    <xf numFmtId="164" fontId="2" fillId="0" borderId="14" xfId="0" applyNumberFormat="1" applyFont="1" applyBorder="1" applyAlignment="1">
      <alignment horizontal="center"/>
    </xf>
    <xf numFmtId="164" fontId="2" fillId="0" borderId="50" xfId="0" applyNumberFormat="1" applyFont="1" applyBorder="1" applyAlignment="1">
      <alignment horizontal="center"/>
    </xf>
    <xf numFmtId="164" fontId="2" fillId="26" borderId="51" xfId="0" applyNumberFormat="1" applyFont="1" applyFill="1" applyBorder="1" applyAlignment="1">
      <alignment horizontal="right"/>
    </xf>
    <xf numFmtId="164" fontId="2" fillId="26" borderId="52" xfId="0" applyNumberFormat="1" applyFont="1" applyFill="1" applyBorder="1" applyAlignment="1">
      <alignment horizontal="right"/>
    </xf>
    <xf numFmtId="164" fontId="2" fillId="25" borderId="11" xfId="0" applyNumberFormat="1" applyFont="1" applyFill="1" applyBorder="1" applyAlignment="1">
      <alignment horizontal="right"/>
    </xf>
    <xf numFmtId="164" fontId="2" fillId="25" borderId="53" xfId="0" applyNumberFormat="1" applyFont="1" applyFill="1" applyBorder="1" applyAlignment="1">
      <alignment horizontal="right"/>
    </xf>
    <xf numFmtId="164" fontId="2" fillId="0" borderId="23" xfId="0" applyNumberFormat="1" applyFont="1" applyBorder="1" applyAlignment="1" applyProtection="1">
      <alignment horizontal="right"/>
      <protection locked="0"/>
    </xf>
    <xf numFmtId="164" fontId="2" fillId="27" borderId="23" xfId="0" applyNumberFormat="1" applyFont="1" applyFill="1" applyBorder="1" applyAlignment="1" applyProtection="1">
      <alignment horizontal="right"/>
    </xf>
    <xf numFmtId="164" fontId="2" fillId="27" borderId="54" xfId="0" applyNumberFormat="1" applyFont="1" applyFill="1" applyBorder="1" applyAlignment="1" applyProtection="1">
      <alignment horizontal="right"/>
    </xf>
    <xf numFmtId="164" fontId="2" fillId="25" borderId="12" xfId="0" applyNumberFormat="1" applyFont="1" applyFill="1" applyBorder="1" applyAlignment="1">
      <alignment horizontal="right"/>
    </xf>
    <xf numFmtId="164" fontId="2" fillId="27" borderId="55" xfId="0" applyNumberFormat="1" applyFont="1" applyFill="1" applyBorder="1" applyAlignment="1" applyProtection="1">
      <alignment horizontal="right"/>
    </xf>
    <xf numFmtId="164" fontId="2" fillId="0" borderId="23" xfId="0" applyNumberFormat="1" applyFont="1" applyBorder="1" applyAlignment="1">
      <alignment horizontal="right"/>
    </xf>
    <xf numFmtId="164" fontId="2" fillId="26" borderId="55" xfId="0" applyNumberFormat="1" applyFont="1" applyFill="1" applyBorder="1" applyAlignment="1">
      <alignment horizontal="right"/>
    </xf>
    <xf numFmtId="164" fontId="2" fillId="26" borderId="56" xfId="0" applyNumberFormat="1" applyFont="1" applyFill="1" applyBorder="1" applyAlignment="1">
      <alignment horizontal="right"/>
    </xf>
    <xf numFmtId="164" fontId="2" fillId="0" borderId="12" xfId="0" applyNumberFormat="1" applyFont="1" applyBorder="1" applyAlignment="1" applyProtection="1">
      <alignment horizontal="right"/>
      <protection locked="0"/>
    </xf>
    <xf numFmtId="164" fontId="2" fillId="0" borderId="55" xfId="0" applyNumberFormat="1" applyFont="1" applyBorder="1" applyAlignment="1">
      <alignment horizontal="right"/>
    </xf>
    <xf numFmtId="164" fontId="2" fillId="0" borderId="56" xfId="0" applyNumberFormat="1" applyFont="1" applyBorder="1" applyAlignment="1">
      <alignment horizontal="right"/>
    </xf>
    <xf numFmtId="164" fontId="2" fillId="0" borderId="57" xfId="0" applyNumberFormat="1" applyFont="1" applyBorder="1" applyAlignment="1" applyProtection="1">
      <alignment horizontal="right"/>
      <protection locked="0"/>
    </xf>
    <xf numFmtId="164" fontId="2" fillId="27" borderId="57" xfId="0" applyNumberFormat="1" applyFont="1" applyFill="1" applyBorder="1" applyAlignment="1" applyProtection="1">
      <alignment horizontal="right"/>
    </xf>
    <xf numFmtId="164" fontId="2" fillId="27" borderId="58" xfId="0" applyNumberFormat="1" applyFont="1" applyFill="1" applyBorder="1" applyAlignment="1" applyProtection="1">
      <alignment horizontal="right"/>
    </xf>
    <xf numFmtId="164" fontId="2" fillId="0" borderId="51" xfId="0" applyNumberFormat="1" applyFont="1" applyBorder="1" applyAlignment="1" applyProtection="1">
      <alignment horizontal="right"/>
      <protection locked="0"/>
    </xf>
    <xf numFmtId="164" fontId="2" fillId="27" borderId="51" xfId="0" applyNumberFormat="1" applyFont="1" applyFill="1" applyBorder="1" applyAlignment="1" applyProtection="1">
      <alignment horizontal="right"/>
    </xf>
    <xf numFmtId="164" fontId="2" fillId="27" borderId="52" xfId="0" applyNumberFormat="1" applyFont="1" applyFill="1" applyBorder="1" applyAlignment="1" applyProtection="1">
      <alignment horizontal="right"/>
    </xf>
    <xf numFmtId="164" fontId="2" fillId="24" borderId="55" xfId="0" applyNumberFormat="1" applyFont="1" applyFill="1" applyBorder="1" applyAlignment="1" applyProtection="1">
      <alignment horizontal="right"/>
      <protection locked="0"/>
    </xf>
    <xf numFmtId="164" fontId="2" fillId="0" borderId="54" xfId="0" applyNumberFormat="1" applyFont="1" applyBorder="1" applyAlignment="1" applyProtection="1">
      <alignment horizontal="right"/>
      <protection locked="0"/>
    </xf>
    <xf numFmtId="164" fontId="2" fillId="0" borderId="55" xfId="0" applyNumberFormat="1" applyFont="1" applyBorder="1" applyAlignment="1" applyProtection="1">
      <alignment horizontal="right"/>
      <protection locked="0"/>
    </xf>
    <xf numFmtId="164" fontId="2" fillId="26" borderId="23" xfId="0" applyNumberFormat="1" applyFont="1" applyFill="1" applyBorder="1" applyAlignment="1">
      <alignment horizontal="right"/>
    </xf>
    <xf numFmtId="164" fontId="2" fillId="0" borderId="11" xfId="0" applyNumberFormat="1" applyFont="1" applyBorder="1" applyAlignment="1" applyProtection="1">
      <alignment horizontal="right"/>
      <protection locked="0"/>
    </xf>
    <xf numFmtId="164" fontId="2" fillId="0" borderId="14" xfId="0" applyNumberFormat="1" applyFont="1" applyBorder="1" applyAlignment="1" applyProtection="1">
      <alignment horizontal="right"/>
      <protection locked="0"/>
    </xf>
    <xf numFmtId="164" fontId="2" fillId="27" borderId="14" xfId="0" applyNumberFormat="1" applyFont="1" applyFill="1" applyBorder="1" applyAlignment="1" applyProtection="1">
      <alignment horizontal="right"/>
    </xf>
    <xf numFmtId="164" fontId="2" fillId="27" borderId="50" xfId="0" applyNumberFormat="1" applyFont="1" applyFill="1" applyBorder="1" applyAlignment="1" applyProtection="1">
      <alignment horizontal="right"/>
    </xf>
    <xf numFmtId="164" fontId="2" fillId="26" borderId="55" xfId="0" applyNumberFormat="1" applyFont="1" applyFill="1" applyBorder="1" applyAlignment="1" applyProtection="1">
      <alignment horizontal="right"/>
      <protection locked="0"/>
    </xf>
    <xf numFmtId="164" fontId="2" fillId="26" borderId="56" xfId="0" applyNumberFormat="1" applyFont="1" applyFill="1" applyBorder="1" applyAlignment="1" applyProtection="1">
      <alignment horizontal="right"/>
      <protection locked="0"/>
    </xf>
    <xf numFmtId="164" fontId="2" fillId="25" borderId="59" xfId="0" applyNumberFormat="1" applyFont="1" applyFill="1" applyBorder="1" applyAlignment="1">
      <alignment horizontal="right"/>
    </xf>
    <xf numFmtId="164" fontId="2" fillId="24" borderId="23" xfId="0" applyNumberFormat="1" applyFont="1" applyFill="1" applyBorder="1" applyAlignment="1" applyProtection="1">
      <alignment horizontal="right"/>
      <protection locked="0"/>
    </xf>
    <xf numFmtId="164" fontId="2" fillId="24" borderId="55" xfId="0" applyNumberFormat="1" applyFont="1" applyFill="1" applyBorder="1" applyAlignment="1">
      <alignment horizontal="right"/>
    </xf>
    <xf numFmtId="164" fontId="2" fillId="24" borderId="56" xfId="0" applyNumberFormat="1" applyFont="1" applyFill="1" applyBorder="1" applyAlignment="1">
      <alignment horizontal="right"/>
    </xf>
    <xf numFmtId="164" fontId="2" fillId="24" borderId="12" xfId="0" applyNumberFormat="1" applyFont="1" applyFill="1" applyBorder="1" applyAlignment="1" applyProtection="1">
      <alignment horizontal="right"/>
      <protection locked="0"/>
    </xf>
    <xf numFmtId="164" fontId="2" fillId="24" borderId="57" xfId="0" applyNumberFormat="1" applyFont="1" applyFill="1" applyBorder="1" applyAlignment="1" applyProtection="1">
      <alignment horizontal="right"/>
      <protection locked="0"/>
    </xf>
    <xf numFmtId="164" fontId="2" fillId="24" borderId="51" xfId="0" applyNumberFormat="1" applyFont="1" applyFill="1" applyBorder="1" applyAlignment="1" applyProtection="1">
      <alignment horizontal="right"/>
      <protection locked="0"/>
    </xf>
    <xf numFmtId="164" fontId="2" fillId="0" borderId="12" xfId="0" applyNumberFormat="1" applyFont="1" applyBorder="1" applyAlignment="1">
      <alignment horizontal="right"/>
    </xf>
    <xf numFmtId="164" fontId="2" fillId="0" borderId="59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" fillId="24" borderId="16" xfId="0" applyFont="1" applyFill="1" applyBorder="1" applyAlignment="1">
      <alignment horizontal="right"/>
    </xf>
    <xf numFmtId="0" fontId="1" fillId="0" borderId="16" xfId="0" applyFont="1" applyBorder="1" applyAlignment="1">
      <alignment horizontal="right"/>
    </xf>
    <xf numFmtId="164" fontId="2" fillId="27" borderId="56" xfId="0" applyNumberFormat="1" applyFont="1" applyFill="1" applyBorder="1" applyAlignment="1" applyProtection="1">
      <alignment horizontal="right"/>
    </xf>
    <xf numFmtId="0" fontId="1" fillId="25" borderId="33" xfId="0" applyFont="1" applyFill="1" applyBorder="1" applyAlignment="1">
      <alignment horizontal="center"/>
    </xf>
    <xf numFmtId="0" fontId="1" fillId="25" borderId="35" xfId="0" applyFont="1" applyFill="1" applyBorder="1" applyAlignment="1">
      <alignment horizontal="center"/>
    </xf>
    <xf numFmtId="0" fontId="1" fillId="28" borderId="0" xfId="0" applyFont="1" applyFill="1" applyBorder="1" applyAlignment="1">
      <alignment horizontal="left" wrapText="1"/>
    </xf>
    <xf numFmtId="49" fontId="2" fillId="28" borderId="46" xfId="0" applyNumberFormat="1" applyFont="1" applyFill="1" applyBorder="1" applyAlignment="1">
      <alignment horizontal="center"/>
    </xf>
    <xf numFmtId="49" fontId="2" fillId="28" borderId="60" xfId="0" applyNumberFormat="1" applyFont="1" applyFill="1" applyBorder="1" applyAlignment="1">
      <alignment horizontal="center"/>
    </xf>
    <xf numFmtId="0" fontId="1" fillId="28" borderId="33" xfId="0" applyFont="1" applyFill="1" applyBorder="1" applyAlignment="1">
      <alignment horizontal="left" wrapText="1"/>
    </xf>
    <xf numFmtId="164" fontId="2" fillId="28" borderId="11" xfId="0" applyNumberFormat="1" applyFont="1" applyFill="1" applyBorder="1" applyAlignment="1" applyProtection="1">
      <alignment horizontal="right"/>
    </xf>
    <xf numFmtId="164" fontId="2" fillId="28" borderId="53" xfId="0" applyNumberFormat="1" applyFont="1" applyFill="1" applyBorder="1" applyAlignment="1" applyProtection="1">
      <alignment horizontal="right"/>
    </xf>
    <xf numFmtId="164" fontId="2" fillId="25" borderId="12" xfId="0" applyNumberFormat="1" applyFont="1" applyFill="1" applyBorder="1" applyAlignment="1" applyProtection="1">
      <alignment horizontal="right"/>
    </xf>
    <xf numFmtId="164" fontId="2" fillId="25" borderId="11" xfId="0" applyNumberFormat="1" applyFont="1" applyFill="1" applyBorder="1" applyAlignment="1" applyProtection="1">
      <alignment horizontal="right"/>
    </xf>
    <xf numFmtId="0" fontId="1" fillId="29" borderId="29" xfId="0" applyFont="1" applyFill="1" applyBorder="1" applyAlignment="1" applyProtection="1">
      <alignment horizontal="left" wrapText="1" indent="3"/>
      <protection locked="0"/>
    </xf>
    <xf numFmtId="49" fontId="2" fillId="30" borderId="49" xfId="0" applyNumberFormat="1" applyFont="1" applyFill="1" applyBorder="1" applyAlignment="1" applyProtection="1">
      <alignment horizontal="center"/>
      <protection locked="0"/>
    </xf>
    <xf numFmtId="164" fontId="2" fillId="30" borderId="55" xfId="0" applyNumberFormat="1" applyFont="1" applyFill="1" applyBorder="1" applyAlignment="1" applyProtection="1">
      <alignment horizontal="right"/>
      <protection locked="0"/>
    </xf>
    <xf numFmtId="164" fontId="2" fillId="31" borderId="23" xfId="0" applyNumberFormat="1" applyFont="1" applyFill="1" applyBorder="1" applyAlignment="1" applyProtection="1">
      <alignment horizontal="right"/>
    </xf>
    <xf numFmtId="164" fontId="2" fillId="31" borderId="54" xfId="0" applyNumberFormat="1" applyFont="1" applyFill="1" applyBorder="1" applyAlignment="1" applyProtection="1">
      <alignment horizontal="right"/>
    </xf>
    <xf numFmtId="0" fontId="1" fillId="29" borderId="28" xfId="0" applyFont="1" applyFill="1" applyBorder="1" applyAlignment="1" applyProtection="1">
      <alignment horizontal="left" wrapText="1" indent="3"/>
      <protection locked="0"/>
    </xf>
    <xf numFmtId="49" fontId="2" fillId="30" borderId="25" xfId="0" applyNumberFormat="1" applyFont="1" applyFill="1" applyBorder="1" applyAlignment="1" applyProtection="1">
      <alignment horizontal="center"/>
      <protection locked="0"/>
    </xf>
    <xf numFmtId="164" fontId="2" fillId="30" borderId="23" xfId="0" applyNumberFormat="1" applyFont="1" applyFill="1" applyBorder="1" applyAlignment="1" applyProtection="1">
      <alignment horizontal="right"/>
      <protection locked="0"/>
    </xf>
    <xf numFmtId="0" fontId="1" fillId="29" borderId="29" xfId="0" applyFont="1" applyFill="1" applyBorder="1" applyAlignment="1" applyProtection="1">
      <alignment horizontal="left" wrapText="1" indent="2"/>
      <protection locked="0"/>
    </xf>
    <xf numFmtId="49" fontId="2" fillId="30" borderId="41" xfId="0" applyNumberFormat="1" applyFont="1" applyFill="1" applyBorder="1" applyAlignment="1" applyProtection="1">
      <alignment horizontal="center"/>
      <protection locked="0"/>
    </xf>
    <xf numFmtId="0" fontId="1" fillId="29" borderId="22" xfId="0" applyFont="1" applyFill="1" applyBorder="1" applyAlignment="1" applyProtection="1">
      <alignment horizontal="left" wrapText="1" indent="2"/>
      <protection locked="0"/>
    </xf>
    <xf numFmtId="49" fontId="2" fillId="29" borderId="42" xfId="0" applyNumberFormat="1" applyFont="1" applyFill="1" applyBorder="1" applyAlignment="1" applyProtection="1">
      <alignment horizontal="center"/>
      <protection locked="0"/>
    </xf>
    <xf numFmtId="164" fontId="2" fillId="29" borderId="11" xfId="0" applyNumberFormat="1" applyFont="1" applyFill="1" applyBorder="1" applyAlignment="1" applyProtection="1">
      <alignment horizontal="right"/>
      <protection locked="0"/>
    </xf>
    <xf numFmtId="49" fontId="2" fillId="29" borderId="25" xfId="0" applyNumberFormat="1" applyFont="1" applyFill="1" applyBorder="1" applyAlignment="1" applyProtection="1">
      <alignment horizontal="center"/>
      <protection locked="0"/>
    </xf>
    <xf numFmtId="164" fontId="2" fillId="29" borderId="23" xfId="0" applyNumberFormat="1" applyFont="1" applyFill="1" applyBorder="1" applyAlignment="1" applyProtection="1">
      <alignment horizontal="right"/>
      <protection locked="0"/>
    </xf>
    <xf numFmtId="49" fontId="2" fillId="29" borderId="34" xfId="0" applyNumberFormat="1" applyFont="1" applyFill="1" applyBorder="1" applyAlignment="1" applyProtection="1">
      <alignment horizontal="center"/>
      <protection locked="0"/>
    </xf>
    <xf numFmtId="164" fontId="2" fillId="29" borderId="12" xfId="0" applyNumberFormat="1" applyFont="1" applyFill="1" applyBorder="1" applyAlignment="1" applyProtection="1">
      <alignment horizontal="right"/>
      <protection locked="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6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1" fillId="0" borderId="16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16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right"/>
    </xf>
    <xf numFmtId="0" fontId="1" fillId="0" borderId="10" xfId="0" applyFont="1" applyBorder="1" applyAlignment="1">
      <alignment horizontal="center"/>
    </xf>
    <xf numFmtId="49" fontId="1" fillId="0" borderId="10" xfId="0" applyNumberFormat="1" applyFont="1" applyBorder="1" applyAlignment="1">
      <alignment horizont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56"/>
  <sheetViews>
    <sheetView tabSelected="1" workbookViewId="0">
      <pane ySplit="7" topLeftCell="A8" activePane="bottomLeft" state="frozen"/>
      <selection pane="bottomLeft"/>
    </sheetView>
  </sheetViews>
  <sheetFormatPr defaultRowHeight="11.25" x14ac:dyDescent="0.2"/>
  <cols>
    <col min="1" max="1" width="6.5703125" style="1" customWidth="1"/>
    <col min="2" max="2" width="27.28515625" style="1" customWidth="1"/>
    <col min="3" max="3" width="4.5703125" style="1" customWidth="1"/>
    <col min="4" max="4" width="16.85546875" style="26" customWidth="1"/>
    <col min="5" max="9" width="16.85546875" style="3" customWidth="1"/>
    <col min="10" max="16384" width="9.140625" style="3"/>
  </cols>
  <sheetData>
    <row r="1" spans="1:9" ht="13.5" customHeight="1" x14ac:dyDescent="0.2">
      <c r="C1" s="2"/>
      <c r="E1" s="144" t="s">
        <v>0</v>
      </c>
      <c r="H1" s="4"/>
      <c r="I1" s="145" t="s">
        <v>164</v>
      </c>
    </row>
    <row r="2" spans="1:9" ht="12.75" customHeight="1" x14ac:dyDescent="0.2">
      <c r="A2" s="177" t="s">
        <v>1</v>
      </c>
      <c r="B2" s="177"/>
      <c r="C2" s="177"/>
      <c r="D2" s="177"/>
      <c r="E2" s="177"/>
      <c r="F2" s="177"/>
      <c r="G2" s="177"/>
      <c r="H2" s="177"/>
      <c r="I2" s="177"/>
    </row>
    <row r="3" spans="1:9" ht="6" customHeight="1" x14ac:dyDescent="0.2">
      <c r="D3" s="43"/>
    </row>
    <row r="4" spans="1:9" ht="12.75" customHeight="1" x14ac:dyDescent="0.2">
      <c r="A4" s="6" t="s">
        <v>2</v>
      </c>
      <c r="B4" s="7" t="s">
        <v>3</v>
      </c>
      <c r="C4" s="7" t="s">
        <v>4</v>
      </c>
      <c r="D4" s="178" t="s">
        <v>5</v>
      </c>
      <c r="E4" s="179"/>
      <c r="F4" s="180"/>
      <c r="G4" s="178" t="s">
        <v>6</v>
      </c>
      <c r="H4" s="179"/>
      <c r="I4" s="179"/>
    </row>
    <row r="5" spans="1:9" ht="12" customHeight="1" x14ac:dyDescent="0.2">
      <c r="A5" s="8" t="s">
        <v>7</v>
      </c>
      <c r="B5" s="9" t="s">
        <v>8</v>
      </c>
      <c r="C5" s="9" t="s">
        <v>9</v>
      </c>
      <c r="D5" s="181" t="s">
        <v>10</v>
      </c>
      <c r="E5" s="181" t="s">
        <v>11</v>
      </c>
      <c r="F5" s="181" t="s">
        <v>12</v>
      </c>
      <c r="G5" s="181" t="s">
        <v>10</v>
      </c>
      <c r="H5" s="181" t="s">
        <v>11</v>
      </c>
      <c r="I5" s="184" t="s">
        <v>12</v>
      </c>
    </row>
    <row r="6" spans="1:9" ht="12" customHeight="1" x14ac:dyDescent="0.2">
      <c r="A6" s="8" t="s">
        <v>13</v>
      </c>
      <c r="B6" s="9" t="s">
        <v>14</v>
      </c>
      <c r="C6" s="9" t="s">
        <v>15</v>
      </c>
      <c r="D6" s="182"/>
      <c r="E6" s="182"/>
      <c r="F6" s="182"/>
      <c r="G6" s="182"/>
      <c r="H6" s="182"/>
      <c r="I6" s="185"/>
    </row>
    <row r="7" spans="1:9" ht="12" customHeight="1" x14ac:dyDescent="0.2">
      <c r="A7" s="8" t="s">
        <v>16</v>
      </c>
      <c r="B7" s="30"/>
      <c r="C7" s="9"/>
      <c r="D7" s="183"/>
      <c r="E7" s="183"/>
      <c r="F7" s="183"/>
      <c r="G7" s="183"/>
      <c r="H7" s="183"/>
      <c r="I7" s="186"/>
    </row>
    <row r="8" spans="1:9" ht="12" customHeight="1" thickBot="1" x14ac:dyDescent="0.25">
      <c r="A8" s="6">
        <v>1</v>
      </c>
      <c r="B8" s="10">
        <v>2</v>
      </c>
      <c r="C8" s="10">
        <v>3</v>
      </c>
      <c r="D8" s="11">
        <v>4</v>
      </c>
      <c r="E8" s="11">
        <v>5</v>
      </c>
      <c r="F8" s="11">
        <v>6</v>
      </c>
      <c r="G8" s="12">
        <v>7</v>
      </c>
      <c r="H8" s="12">
        <v>8</v>
      </c>
      <c r="I8" s="13">
        <v>9</v>
      </c>
    </row>
    <row r="9" spans="1:9" ht="22.5" x14ac:dyDescent="0.2">
      <c r="A9" s="37" t="s">
        <v>17</v>
      </c>
      <c r="B9" s="38" t="s">
        <v>18</v>
      </c>
      <c r="C9" s="80" t="s">
        <v>19</v>
      </c>
      <c r="D9" s="104">
        <f t="shared" ref="D9:I9" si="0">D11+D14</f>
        <v>0</v>
      </c>
      <c r="E9" s="104">
        <f t="shared" si="0"/>
        <v>28359595</v>
      </c>
      <c r="F9" s="104">
        <f t="shared" si="0"/>
        <v>28359595</v>
      </c>
      <c r="G9" s="104">
        <f t="shared" si="0"/>
        <v>0</v>
      </c>
      <c r="H9" s="104">
        <f t="shared" si="0"/>
        <v>0</v>
      </c>
      <c r="I9" s="105">
        <f t="shared" si="0"/>
        <v>0</v>
      </c>
    </row>
    <row r="10" spans="1:9" ht="9.9499999999999993" customHeight="1" x14ac:dyDescent="0.2">
      <c r="A10" s="39"/>
      <c r="B10" s="29" t="s">
        <v>20</v>
      </c>
      <c r="C10" s="81"/>
      <c r="D10" s="106"/>
      <c r="E10" s="106"/>
      <c r="F10" s="106"/>
      <c r="G10" s="106"/>
      <c r="H10" s="106"/>
      <c r="I10" s="107"/>
    </row>
    <row r="11" spans="1:9" x14ac:dyDescent="0.2">
      <c r="A11" s="39"/>
      <c r="B11" s="40" t="s">
        <v>21</v>
      </c>
      <c r="C11" s="82" t="s">
        <v>22</v>
      </c>
      <c r="D11" s="108"/>
      <c r="E11" s="108">
        <v>28359595</v>
      </c>
      <c r="F11" s="109">
        <f>D11+E11</f>
        <v>28359595</v>
      </c>
      <c r="G11" s="108"/>
      <c r="H11" s="108">
        <v>0</v>
      </c>
      <c r="I11" s="110">
        <f>G11+H11</f>
        <v>0</v>
      </c>
    </row>
    <row r="12" spans="1:9" ht="9.9499999999999993" customHeight="1" x14ac:dyDescent="0.2">
      <c r="A12" s="39"/>
      <c r="B12" s="36" t="s">
        <v>23</v>
      </c>
      <c r="C12" s="83"/>
      <c r="D12" s="106"/>
      <c r="E12" s="106"/>
      <c r="F12" s="111"/>
      <c r="G12" s="106"/>
      <c r="H12" s="106"/>
      <c r="I12" s="107"/>
    </row>
    <row r="13" spans="1:9" x14ac:dyDescent="0.2">
      <c r="A13" s="39"/>
      <c r="B13" s="41" t="s">
        <v>170</v>
      </c>
      <c r="C13" s="84" t="s">
        <v>24</v>
      </c>
      <c r="D13" s="108"/>
      <c r="E13" s="108"/>
      <c r="F13" s="109">
        <f>D13+E13</f>
        <v>0</v>
      </c>
      <c r="G13" s="108"/>
      <c r="H13" s="108"/>
      <c r="I13" s="110">
        <f>G13+H13</f>
        <v>0</v>
      </c>
    </row>
    <row r="14" spans="1:9" x14ac:dyDescent="0.2">
      <c r="A14" s="39"/>
      <c r="B14" s="42" t="s">
        <v>25</v>
      </c>
      <c r="C14" s="84" t="s">
        <v>26</v>
      </c>
      <c r="D14" s="108"/>
      <c r="E14" s="108"/>
      <c r="F14" s="109">
        <f>D14+E14</f>
        <v>0</v>
      </c>
      <c r="G14" s="108"/>
      <c r="H14" s="108"/>
      <c r="I14" s="110">
        <f>G14+H14</f>
        <v>0</v>
      </c>
    </row>
    <row r="15" spans="1:9" ht="9.9499999999999993" customHeight="1" x14ac:dyDescent="0.2">
      <c r="A15" s="39"/>
      <c r="B15" s="36" t="s">
        <v>23</v>
      </c>
      <c r="C15" s="83"/>
      <c r="D15" s="106"/>
      <c r="E15" s="106"/>
      <c r="F15" s="111"/>
      <c r="G15" s="106"/>
      <c r="H15" s="106"/>
      <c r="I15" s="107"/>
    </row>
    <row r="16" spans="1:9" x14ac:dyDescent="0.2">
      <c r="A16" s="39"/>
      <c r="B16" s="41" t="s">
        <v>170</v>
      </c>
      <c r="C16" s="84" t="s">
        <v>169</v>
      </c>
      <c r="D16" s="108"/>
      <c r="E16" s="108"/>
      <c r="F16" s="109">
        <f>D16+E16</f>
        <v>0</v>
      </c>
      <c r="G16" s="108"/>
      <c r="H16" s="108"/>
      <c r="I16" s="110">
        <f>G16+H16</f>
        <v>0</v>
      </c>
    </row>
    <row r="17" spans="1:9" ht="22.5" x14ac:dyDescent="0.2">
      <c r="A17" s="51" t="s">
        <v>27</v>
      </c>
      <c r="B17" s="38" t="s">
        <v>28</v>
      </c>
      <c r="C17" s="85" t="s">
        <v>29</v>
      </c>
      <c r="D17" s="114">
        <f t="shared" ref="D17:I17" si="1">SUM(D19:D20)</f>
        <v>0</v>
      </c>
      <c r="E17" s="114">
        <f t="shared" si="1"/>
        <v>0</v>
      </c>
      <c r="F17" s="114">
        <f t="shared" si="1"/>
        <v>0</v>
      </c>
      <c r="G17" s="114">
        <f t="shared" si="1"/>
        <v>0</v>
      </c>
      <c r="H17" s="114">
        <f t="shared" si="1"/>
        <v>0</v>
      </c>
      <c r="I17" s="115">
        <f t="shared" si="1"/>
        <v>0</v>
      </c>
    </row>
    <row r="18" spans="1:9" ht="9.9499999999999993" customHeight="1" x14ac:dyDescent="0.2">
      <c r="A18" s="39"/>
      <c r="B18" s="50" t="s">
        <v>20</v>
      </c>
      <c r="C18" s="83"/>
      <c r="D18" s="106"/>
      <c r="E18" s="106"/>
      <c r="F18" s="106"/>
      <c r="G18" s="106"/>
      <c r="H18" s="106"/>
      <c r="I18" s="107"/>
    </row>
    <row r="19" spans="1:9" ht="12.75" customHeight="1" x14ac:dyDescent="0.2">
      <c r="A19" s="39"/>
      <c r="B19" s="167"/>
      <c r="C19" s="174"/>
      <c r="D19" s="175"/>
      <c r="E19" s="175"/>
      <c r="F19" s="162">
        <f>D19+E19</f>
        <v>0</v>
      </c>
      <c r="G19" s="175"/>
      <c r="H19" s="175"/>
      <c r="I19" s="163">
        <f>G19+H19</f>
        <v>0</v>
      </c>
    </row>
    <row r="20" spans="1:9" ht="0.6" customHeight="1" x14ac:dyDescent="0.2">
      <c r="A20" s="52"/>
      <c r="B20" s="32"/>
      <c r="C20" s="87"/>
      <c r="D20" s="117"/>
      <c r="E20" s="117"/>
      <c r="F20" s="113"/>
      <c r="G20" s="117"/>
      <c r="H20" s="117"/>
      <c r="I20" s="118"/>
    </row>
    <row r="21" spans="1:9" x14ac:dyDescent="0.2">
      <c r="A21" s="51" t="s">
        <v>30</v>
      </c>
      <c r="B21" s="38" t="s">
        <v>31</v>
      </c>
      <c r="C21" s="85" t="s">
        <v>32</v>
      </c>
      <c r="D21" s="114">
        <f t="shared" ref="D21:I21" si="2">SUM(D23:D24)</f>
        <v>0</v>
      </c>
      <c r="E21" s="114">
        <f t="shared" si="2"/>
        <v>19069.189999999999</v>
      </c>
      <c r="F21" s="114">
        <f t="shared" si="2"/>
        <v>19069.189999999999</v>
      </c>
      <c r="G21" s="114">
        <f t="shared" si="2"/>
        <v>0</v>
      </c>
      <c r="H21" s="114">
        <f t="shared" si="2"/>
        <v>8365.52</v>
      </c>
      <c r="I21" s="115">
        <f t="shared" si="2"/>
        <v>8365.52</v>
      </c>
    </row>
    <row r="22" spans="1:9" ht="9.9499999999999993" customHeight="1" x14ac:dyDescent="0.2">
      <c r="A22" s="39"/>
      <c r="B22" s="50" t="s">
        <v>20</v>
      </c>
      <c r="C22" s="83"/>
      <c r="D22" s="106"/>
      <c r="E22" s="106"/>
      <c r="F22" s="106"/>
      <c r="G22" s="106"/>
      <c r="H22" s="106"/>
      <c r="I22" s="107"/>
    </row>
    <row r="23" spans="1:9" x14ac:dyDescent="0.2">
      <c r="A23" s="39"/>
      <c r="B23" s="78"/>
      <c r="C23" s="86"/>
      <c r="D23" s="108"/>
      <c r="E23" s="108">
        <v>19069.189999999999</v>
      </c>
      <c r="F23" s="109">
        <f>D23+E23</f>
        <v>19069.189999999999</v>
      </c>
      <c r="G23" s="108"/>
      <c r="H23" s="108">
        <v>8365.52</v>
      </c>
      <c r="I23" s="110">
        <f>G23+H23</f>
        <v>8365.52</v>
      </c>
    </row>
    <row r="24" spans="1:9" ht="0.6" customHeight="1" x14ac:dyDescent="0.2">
      <c r="A24" s="52"/>
      <c r="B24" s="33"/>
      <c r="C24" s="87"/>
      <c r="D24" s="117"/>
      <c r="E24" s="117"/>
      <c r="F24" s="113"/>
      <c r="G24" s="117"/>
      <c r="H24" s="117"/>
      <c r="I24" s="118"/>
    </row>
    <row r="25" spans="1:9" ht="33.75" x14ac:dyDescent="0.2">
      <c r="A25" s="51" t="s">
        <v>33</v>
      </c>
      <c r="B25" s="38" t="s">
        <v>161</v>
      </c>
      <c r="C25" s="85" t="s">
        <v>34</v>
      </c>
      <c r="D25" s="114">
        <f t="shared" ref="D25:I25" si="3">SUM(D27:D28)</f>
        <v>0</v>
      </c>
      <c r="E25" s="114">
        <f t="shared" si="3"/>
        <v>0</v>
      </c>
      <c r="F25" s="114">
        <f t="shared" si="3"/>
        <v>0</v>
      </c>
      <c r="G25" s="114">
        <f t="shared" si="3"/>
        <v>0</v>
      </c>
      <c r="H25" s="114">
        <f t="shared" si="3"/>
        <v>0</v>
      </c>
      <c r="I25" s="115">
        <f t="shared" si="3"/>
        <v>0</v>
      </c>
    </row>
    <row r="26" spans="1:9" ht="9.9499999999999993" customHeight="1" x14ac:dyDescent="0.2">
      <c r="A26" s="39"/>
      <c r="B26" s="50" t="s">
        <v>20</v>
      </c>
      <c r="C26" s="83"/>
      <c r="D26" s="106"/>
      <c r="E26" s="106"/>
      <c r="F26" s="106"/>
      <c r="G26" s="106"/>
      <c r="H26" s="106"/>
      <c r="I26" s="107"/>
    </row>
    <row r="27" spans="1:9" ht="12.75" customHeight="1" x14ac:dyDescent="0.2">
      <c r="A27" s="39"/>
      <c r="B27" s="167"/>
      <c r="C27" s="174"/>
      <c r="D27" s="175"/>
      <c r="E27" s="175"/>
      <c r="F27" s="162">
        <f>D27+E27</f>
        <v>0</v>
      </c>
      <c r="G27" s="175"/>
      <c r="H27" s="175"/>
      <c r="I27" s="163">
        <f>G27+H27</f>
        <v>0</v>
      </c>
    </row>
    <row r="28" spans="1:9" ht="0.6" customHeight="1" x14ac:dyDescent="0.2">
      <c r="A28" s="52"/>
      <c r="B28" s="32"/>
      <c r="C28" s="87"/>
      <c r="D28" s="117"/>
      <c r="E28" s="117"/>
      <c r="F28" s="113"/>
      <c r="G28" s="117"/>
      <c r="H28" s="117"/>
      <c r="I28" s="118"/>
    </row>
    <row r="29" spans="1:9" ht="45" x14ac:dyDescent="0.2">
      <c r="A29" s="51" t="s">
        <v>35</v>
      </c>
      <c r="B29" s="38" t="s">
        <v>36</v>
      </c>
      <c r="C29" s="85" t="s">
        <v>37</v>
      </c>
      <c r="D29" s="114">
        <f t="shared" ref="D29:I29" si="4">D31+D36+SUM(D39:D40)</f>
        <v>0</v>
      </c>
      <c r="E29" s="114">
        <f t="shared" si="4"/>
        <v>0</v>
      </c>
      <c r="F29" s="114">
        <f t="shared" si="4"/>
        <v>0</v>
      </c>
      <c r="G29" s="114">
        <f t="shared" si="4"/>
        <v>0</v>
      </c>
      <c r="H29" s="114">
        <f t="shared" si="4"/>
        <v>0</v>
      </c>
      <c r="I29" s="115">
        <f t="shared" si="4"/>
        <v>0</v>
      </c>
    </row>
    <row r="30" spans="1:9" ht="9.9499999999999993" customHeight="1" x14ac:dyDescent="0.2">
      <c r="A30" s="39"/>
      <c r="B30" s="29" t="s">
        <v>20</v>
      </c>
      <c r="C30" s="83"/>
      <c r="D30" s="106"/>
      <c r="E30" s="106"/>
      <c r="F30" s="106"/>
      <c r="G30" s="106"/>
      <c r="H30" s="106"/>
      <c r="I30" s="107"/>
    </row>
    <row r="31" spans="1:9" x14ac:dyDescent="0.2">
      <c r="A31" s="39"/>
      <c r="B31" s="40" t="s">
        <v>38</v>
      </c>
      <c r="C31" s="84" t="s">
        <v>39</v>
      </c>
      <c r="D31" s="108"/>
      <c r="E31" s="108"/>
      <c r="F31" s="109">
        <f>D31+E31</f>
        <v>0</v>
      </c>
      <c r="G31" s="108"/>
      <c r="H31" s="108"/>
      <c r="I31" s="110">
        <f>G31+H31</f>
        <v>0</v>
      </c>
    </row>
    <row r="32" spans="1:9" ht="9.9499999999999993" customHeight="1" x14ac:dyDescent="0.2">
      <c r="A32" s="39"/>
      <c r="B32" s="36" t="s">
        <v>23</v>
      </c>
      <c r="C32" s="83"/>
      <c r="D32" s="106"/>
      <c r="E32" s="106"/>
      <c r="F32" s="111"/>
      <c r="G32" s="106"/>
      <c r="H32" s="106"/>
      <c r="I32" s="107"/>
    </row>
    <row r="33" spans="1:9" ht="23.25" thickBot="1" x14ac:dyDescent="0.25">
      <c r="A33" s="53"/>
      <c r="B33" s="54" t="s">
        <v>40</v>
      </c>
      <c r="C33" s="88" t="s">
        <v>41</v>
      </c>
      <c r="D33" s="119"/>
      <c r="E33" s="119"/>
      <c r="F33" s="120">
        <f>D33+E33</f>
        <v>0</v>
      </c>
      <c r="G33" s="119"/>
      <c r="H33" s="119"/>
      <c r="I33" s="121">
        <f>G33+H33</f>
        <v>0</v>
      </c>
    </row>
    <row r="34" spans="1:9" s="45" customFormat="1" ht="15" customHeight="1" x14ac:dyDescent="0.2">
      <c r="A34" s="14"/>
      <c r="B34" s="34"/>
      <c r="C34" s="14"/>
      <c r="D34" s="44"/>
      <c r="E34" s="15"/>
      <c r="F34" s="15"/>
      <c r="G34" s="15"/>
      <c r="H34" s="16"/>
      <c r="I34" s="146" t="s">
        <v>165</v>
      </c>
    </row>
    <row r="35" spans="1:9" ht="12" customHeight="1" thickBot="1" x14ac:dyDescent="0.25">
      <c r="A35" s="17">
        <v>1</v>
      </c>
      <c r="B35" s="10">
        <v>2</v>
      </c>
      <c r="C35" s="10">
        <v>3</v>
      </c>
      <c r="D35" s="7">
        <v>4</v>
      </c>
      <c r="E35" s="7">
        <v>5</v>
      </c>
      <c r="F35" s="7">
        <v>6</v>
      </c>
      <c r="G35" s="6">
        <v>7</v>
      </c>
      <c r="H35" s="7">
        <v>8</v>
      </c>
      <c r="I35" s="6">
        <v>9</v>
      </c>
    </row>
    <row r="36" spans="1:9" x14ac:dyDescent="0.2">
      <c r="A36" s="37" t="s">
        <v>35</v>
      </c>
      <c r="B36" s="55" t="s">
        <v>42</v>
      </c>
      <c r="C36" s="89" t="s">
        <v>43</v>
      </c>
      <c r="D36" s="122"/>
      <c r="E36" s="122"/>
      <c r="F36" s="123">
        <f>D36+E36</f>
        <v>0</v>
      </c>
      <c r="G36" s="122"/>
      <c r="H36" s="122"/>
      <c r="I36" s="124">
        <f>G36+H36</f>
        <v>0</v>
      </c>
    </row>
    <row r="37" spans="1:9" ht="9.9499999999999993" customHeight="1" x14ac:dyDescent="0.2">
      <c r="A37" s="39"/>
      <c r="B37" s="36" t="s">
        <v>23</v>
      </c>
      <c r="C37" s="83"/>
      <c r="D37" s="106"/>
      <c r="E37" s="106"/>
      <c r="F37" s="106"/>
      <c r="G37" s="106"/>
      <c r="H37" s="106"/>
      <c r="I37" s="107"/>
    </row>
    <row r="38" spans="1:9" ht="22.5" x14ac:dyDescent="0.2">
      <c r="A38" s="39"/>
      <c r="B38" s="41" t="s">
        <v>40</v>
      </c>
      <c r="C38" s="84" t="s">
        <v>44</v>
      </c>
      <c r="D38" s="108"/>
      <c r="E38" s="108"/>
      <c r="F38" s="109">
        <f>D38+E38</f>
        <v>0</v>
      </c>
      <c r="G38" s="108"/>
      <c r="H38" s="108"/>
      <c r="I38" s="110">
        <f>G38+H38</f>
        <v>0</v>
      </c>
    </row>
    <row r="39" spans="1:9" ht="12.75" customHeight="1" x14ac:dyDescent="0.2">
      <c r="A39" s="39"/>
      <c r="B39" s="164"/>
      <c r="C39" s="172"/>
      <c r="D39" s="173"/>
      <c r="E39" s="173"/>
      <c r="F39" s="162">
        <f>D39+E39</f>
        <v>0</v>
      </c>
      <c r="G39" s="173"/>
      <c r="H39" s="173"/>
      <c r="I39" s="163">
        <f>G39+H39</f>
        <v>0</v>
      </c>
    </row>
    <row r="40" spans="1:9" s="45" customFormat="1" ht="0.6" customHeight="1" x14ac:dyDescent="0.2">
      <c r="A40" s="52"/>
      <c r="B40" s="31"/>
      <c r="C40" s="90"/>
      <c r="D40" s="125"/>
      <c r="E40" s="125"/>
      <c r="F40" s="108">
        <f>D40+E40</f>
        <v>0</v>
      </c>
      <c r="G40" s="125"/>
      <c r="H40" s="125"/>
      <c r="I40" s="126">
        <f>G40+H40</f>
        <v>0</v>
      </c>
    </row>
    <row r="41" spans="1:9" ht="33.75" x14ac:dyDescent="0.2">
      <c r="A41" s="56" t="s">
        <v>45</v>
      </c>
      <c r="B41" s="57" t="s">
        <v>46</v>
      </c>
      <c r="C41" s="85" t="s">
        <v>47</v>
      </c>
      <c r="D41" s="127"/>
      <c r="E41" s="127"/>
      <c r="F41" s="109">
        <f>D41+E41</f>
        <v>0</v>
      </c>
      <c r="G41" s="127"/>
      <c r="H41" s="127"/>
      <c r="I41" s="110">
        <f>G41+H41</f>
        <v>0</v>
      </c>
    </row>
    <row r="42" spans="1:9" ht="22.5" x14ac:dyDescent="0.2">
      <c r="A42" s="39" t="s">
        <v>48</v>
      </c>
      <c r="B42" s="38" t="s">
        <v>162</v>
      </c>
      <c r="C42" s="84" t="s">
        <v>49</v>
      </c>
      <c r="D42" s="128">
        <f t="shared" ref="D42:I42" si="5">SUM(D44:D45)</f>
        <v>0</v>
      </c>
      <c r="E42" s="128">
        <f t="shared" si="5"/>
        <v>0</v>
      </c>
      <c r="F42" s="128">
        <f t="shared" si="5"/>
        <v>0</v>
      </c>
      <c r="G42" s="128">
        <f t="shared" si="5"/>
        <v>0</v>
      </c>
      <c r="H42" s="128">
        <f t="shared" si="5"/>
        <v>0</v>
      </c>
      <c r="I42" s="115">
        <f t="shared" si="5"/>
        <v>0</v>
      </c>
    </row>
    <row r="43" spans="1:9" ht="9.9499999999999993" customHeight="1" x14ac:dyDescent="0.2">
      <c r="A43" s="39"/>
      <c r="B43" s="50" t="s">
        <v>20</v>
      </c>
      <c r="C43" s="83"/>
      <c r="D43" s="106"/>
      <c r="E43" s="106"/>
      <c r="F43" s="106"/>
      <c r="G43" s="106"/>
      <c r="H43" s="106"/>
      <c r="I43" s="107"/>
    </row>
    <row r="44" spans="1:9" x14ac:dyDescent="0.2">
      <c r="A44" s="39"/>
      <c r="B44" s="40" t="s">
        <v>50</v>
      </c>
      <c r="C44" s="84" t="s">
        <v>51</v>
      </c>
      <c r="D44" s="108"/>
      <c r="E44" s="108"/>
      <c r="F44" s="109">
        <f>D44+E44</f>
        <v>0</v>
      </c>
      <c r="G44" s="108"/>
      <c r="H44" s="108"/>
      <c r="I44" s="110">
        <f>G44+H44</f>
        <v>0</v>
      </c>
    </row>
    <row r="45" spans="1:9" x14ac:dyDescent="0.2">
      <c r="A45" s="52"/>
      <c r="B45" s="58" t="s">
        <v>52</v>
      </c>
      <c r="C45" s="83" t="s">
        <v>53</v>
      </c>
      <c r="D45" s="129"/>
      <c r="E45" s="129"/>
      <c r="F45" s="109">
        <f>D45+E45</f>
        <v>0</v>
      </c>
      <c r="G45" s="129"/>
      <c r="H45" s="129"/>
      <c r="I45" s="110">
        <f>G45+H45</f>
        <v>0</v>
      </c>
    </row>
    <row r="46" spans="1:9" x14ac:dyDescent="0.2">
      <c r="A46" s="56" t="s">
        <v>54</v>
      </c>
      <c r="B46" s="57" t="s">
        <v>55</v>
      </c>
      <c r="C46" s="85" t="s">
        <v>56</v>
      </c>
      <c r="D46" s="127"/>
      <c r="E46" s="127"/>
      <c r="F46" s="109">
        <f>D46+E46</f>
        <v>0</v>
      </c>
      <c r="G46" s="127"/>
      <c r="H46" s="127"/>
      <c r="I46" s="110">
        <f>G46+H46</f>
        <v>0</v>
      </c>
    </row>
    <row r="47" spans="1:9" ht="33.75" x14ac:dyDescent="0.2">
      <c r="A47" s="56" t="s">
        <v>57</v>
      </c>
      <c r="B47" s="57" t="s">
        <v>58</v>
      </c>
      <c r="C47" s="85" t="s">
        <v>59</v>
      </c>
      <c r="D47" s="127"/>
      <c r="E47" s="127"/>
      <c r="F47" s="109">
        <f>D47+E47</f>
        <v>0</v>
      </c>
      <c r="G47" s="127"/>
      <c r="H47" s="127"/>
      <c r="I47" s="110">
        <f>G47+H47</f>
        <v>0</v>
      </c>
    </row>
    <row r="48" spans="1:9" ht="22.5" x14ac:dyDescent="0.2">
      <c r="A48" s="51" t="s">
        <v>60</v>
      </c>
      <c r="B48" s="38" t="s">
        <v>61</v>
      </c>
      <c r="C48" s="85" t="s">
        <v>62</v>
      </c>
      <c r="D48" s="114">
        <f t="shared" ref="D48:I48" si="6">SUM(D50:D54)</f>
        <v>0</v>
      </c>
      <c r="E48" s="114">
        <f t="shared" si="6"/>
        <v>0</v>
      </c>
      <c r="F48" s="114">
        <f t="shared" si="6"/>
        <v>0</v>
      </c>
      <c r="G48" s="114">
        <f t="shared" si="6"/>
        <v>0</v>
      </c>
      <c r="H48" s="114">
        <f t="shared" si="6"/>
        <v>0</v>
      </c>
      <c r="I48" s="115">
        <f t="shared" si="6"/>
        <v>0</v>
      </c>
    </row>
    <row r="49" spans="1:9" ht="9.9499999999999993" customHeight="1" x14ac:dyDescent="0.2">
      <c r="A49" s="39"/>
      <c r="B49" s="59" t="s">
        <v>20</v>
      </c>
      <c r="C49" s="83"/>
      <c r="D49" s="106"/>
      <c r="E49" s="106"/>
      <c r="F49" s="106"/>
      <c r="G49" s="106"/>
      <c r="H49" s="106"/>
      <c r="I49" s="107"/>
    </row>
    <row r="50" spans="1:9" x14ac:dyDescent="0.2">
      <c r="A50" s="39"/>
      <c r="B50" s="40" t="s">
        <v>63</v>
      </c>
      <c r="C50" s="91" t="s">
        <v>64</v>
      </c>
      <c r="D50" s="116"/>
      <c r="E50" s="116"/>
      <c r="F50" s="109">
        <f>D50+E50</f>
        <v>0</v>
      </c>
      <c r="G50" s="108"/>
      <c r="H50" s="108"/>
      <c r="I50" s="110">
        <f>G50+H50</f>
        <v>0</v>
      </c>
    </row>
    <row r="51" spans="1:9" x14ac:dyDescent="0.2">
      <c r="A51" s="39"/>
      <c r="B51" s="42" t="s">
        <v>65</v>
      </c>
      <c r="C51" s="85" t="s">
        <v>66</v>
      </c>
      <c r="D51" s="127"/>
      <c r="E51" s="127"/>
      <c r="F51" s="109">
        <f>D51+E51</f>
        <v>0</v>
      </c>
      <c r="G51" s="127"/>
      <c r="H51" s="127"/>
      <c r="I51" s="110">
        <f>G51+H51</f>
        <v>0</v>
      </c>
    </row>
    <row r="52" spans="1:9" x14ac:dyDescent="0.2">
      <c r="A52" s="39"/>
      <c r="B52" s="42" t="s">
        <v>67</v>
      </c>
      <c r="C52" s="85" t="s">
        <v>68</v>
      </c>
      <c r="D52" s="127"/>
      <c r="E52" s="127"/>
      <c r="F52" s="109">
        <f>D52+E52</f>
        <v>0</v>
      </c>
      <c r="G52" s="127"/>
      <c r="H52" s="127"/>
      <c r="I52" s="110">
        <f>G52+H52</f>
        <v>0</v>
      </c>
    </row>
    <row r="53" spans="1:9" x14ac:dyDescent="0.2">
      <c r="A53" s="39"/>
      <c r="B53" s="42" t="s">
        <v>69</v>
      </c>
      <c r="C53" s="85" t="s">
        <v>70</v>
      </c>
      <c r="D53" s="127"/>
      <c r="E53" s="127"/>
      <c r="F53" s="109">
        <f>D53+E53</f>
        <v>0</v>
      </c>
      <c r="G53" s="127"/>
      <c r="H53" s="127"/>
      <c r="I53" s="110">
        <f>G53+H53</f>
        <v>0</v>
      </c>
    </row>
    <row r="54" spans="1:9" x14ac:dyDescent="0.2">
      <c r="A54" s="52"/>
      <c r="B54" s="58" t="s">
        <v>71</v>
      </c>
      <c r="C54" s="84" t="s">
        <v>72</v>
      </c>
      <c r="D54" s="108"/>
      <c r="E54" s="108"/>
      <c r="F54" s="109">
        <f>D54+E54</f>
        <v>0</v>
      </c>
      <c r="G54" s="127"/>
      <c r="H54" s="127"/>
      <c r="I54" s="110">
        <f>G54+H54</f>
        <v>0</v>
      </c>
    </row>
    <row r="55" spans="1:9" ht="45" x14ac:dyDescent="0.2">
      <c r="A55" s="51" t="s">
        <v>73</v>
      </c>
      <c r="B55" s="38" t="s">
        <v>74</v>
      </c>
      <c r="C55" s="85" t="s">
        <v>75</v>
      </c>
      <c r="D55" s="114">
        <f t="shared" ref="D55:I55" si="7">SUM(D57:D58)</f>
        <v>0</v>
      </c>
      <c r="E55" s="114">
        <f t="shared" si="7"/>
        <v>0</v>
      </c>
      <c r="F55" s="114">
        <f t="shared" si="7"/>
        <v>0</v>
      </c>
      <c r="G55" s="114">
        <f t="shared" si="7"/>
        <v>0</v>
      </c>
      <c r="H55" s="114">
        <f t="shared" si="7"/>
        <v>0</v>
      </c>
      <c r="I55" s="115">
        <f t="shared" si="7"/>
        <v>0</v>
      </c>
    </row>
    <row r="56" spans="1:9" ht="9.9499999999999993" customHeight="1" x14ac:dyDescent="0.2">
      <c r="A56" s="39"/>
      <c r="B56" s="59" t="s">
        <v>20</v>
      </c>
      <c r="C56" s="83"/>
      <c r="D56" s="106"/>
      <c r="E56" s="106"/>
      <c r="F56" s="106"/>
      <c r="G56" s="106"/>
      <c r="H56" s="106"/>
      <c r="I56" s="107"/>
    </row>
    <row r="57" spans="1:9" ht="12.75" customHeight="1" x14ac:dyDescent="0.2">
      <c r="A57" s="39"/>
      <c r="B57" s="167"/>
      <c r="C57" s="172"/>
      <c r="D57" s="173"/>
      <c r="E57" s="173"/>
      <c r="F57" s="162">
        <f>D57+E57</f>
        <v>0</v>
      </c>
      <c r="G57" s="173"/>
      <c r="H57" s="173"/>
      <c r="I57" s="163">
        <f>G57+H57</f>
        <v>0</v>
      </c>
    </row>
    <row r="58" spans="1:9" ht="0.6" customHeight="1" x14ac:dyDescent="0.2">
      <c r="A58" s="52"/>
      <c r="B58" s="61"/>
      <c r="C58" s="92"/>
      <c r="D58" s="117"/>
      <c r="E58" s="117"/>
      <c r="F58" s="108">
        <f>D58+E58</f>
        <v>0</v>
      </c>
      <c r="G58" s="117"/>
      <c r="H58" s="117"/>
      <c r="I58" s="126">
        <f>G58+H58</f>
        <v>0</v>
      </c>
    </row>
    <row r="59" spans="1:9" ht="12" thickBot="1" x14ac:dyDescent="0.25">
      <c r="A59" s="60" t="s">
        <v>76</v>
      </c>
      <c r="B59" s="57" t="s">
        <v>171</v>
      </c>
      <c r="C59" s="93" t="s">
        <v>77</v>
      </c>
      <c r="D59" s="130"/>
      <c r="E59" s="130"/>
      <c r="F59" s="131">
        <f>D59+E59</f>
        <v>0</v>
      </c>
      <c r="G59" s="130"/>
      <c r="H59" s="130"/>
      <c r="I59" s="132">
        <f>G59+H59</f>
        <v>0</v>
      </c>
    </row>
    <row r="60" spans="1:9" s="45" customFormat="1" ht="15" customHeight="1" x14ac:dyDescent="0.2">
      <c r="A60" s="14"/>
      <c r="B60" s="34"/>
      <c r="C60" s="14"/>
      <c r="D60" s="44"/>
      <c r="E60" s="15"/>
      <c r="F60" s="15"/>
      <c r="G60" s="15"/>
      <c r="H60" s="16"/>
      <c r="I60" s="146" t="s">
        <v>166</v>
      </c>
    </row>
    <row r="61" spans="1:9" ht="12" customHeight="1" thickBot="1" x14ac:dyDescent="0.25">
      <c r="A61" s="6">
        <v>1</v>
      </c>
      <c r="B61" s="10">
        <v>2</v>
      </c>
      <c r="C61" s="10">
        <v>3</v>
      </c>
      <c r="D61" s="7">
        <v>4</v>
      </c>
      <c r="E61" s="7">
        <v>5</v>
      </c>
      <c r="F61" s="7">
        <v>6</v>
      </c>
      <c r="G61" s="6">
        <v>7</v>
      </c>
      <c r="H61" s="7">
        <v>8</v>
      </c>
      <c r="I61" s="6">
        <v>9</v>
      </c>
    </row>
    <row r="62" spans="1:9" ht="56.25" x14ac:dyDescent="0.2">
      <c r="A62" s="62" t="s">
        <v>78</v>
      </c>
      <c r="B62" s="57" t="s">
        <v>79</v>
      </c>
      <c r="C62" s="80" t="s">
        <v>80</v>
      </c>
      <c r="D62" s="122"/>
      <c r="E62" s="122"/>
      <c r="F62" s="123">
        <f>D62+E62</f>
        <v>0</v>
      </c>
      <c r="G62" s="122"/>
      <c r="H62" s="122"/>
      <c r="I62" s="124">
        <f>G62+H62</f>
        <v>0</v>
      </c>
    </row>
    <row r="63" spans="1:9" ht="56.25" x14ac:dyDescent="0.2">
      <c r="A63" s="56" t="s">
        <v>81</v>
      </c>
      <c r="B63" s="57" t="s">
        <v>82</v>
      </c>
      <c r="C63" s="85" t="s">
        <v>83</v>
      </c>
      <c r="D63" s="127"/>
      <c r="E63" s="127"/>
      <c r="F63" s="109">
        <f>D63+E63</f>
        <v>0</v>
      </c>
      <c r="G63" s="127"/>
      <c r="H63" s="127"/>
      <c r="I63" s="110">
        <f>G63+H63</f>
        <v>0</v>
      </c>
    </row>
    <row r="64" spans="1:9" ht="22.5" x14ac:dyDescent="0.2">
      <c r="A64" s="51" t="s">
        <v>84</v>
      </c>
      <c r="B64" s="38" t="s">
        <v>85</v>
      </c>
      <c r="C64" s="94" t="s">
        <v>86</v>
      </c>
      <c r="D64" s="114">
        <f t="shared" ref="D64:I64" si="8">D66+D67+D68</f>
        <v>0</v>
      </c>
      <c r="E64" s="114">
        <f t="shared" si="8"/>
        <v>0</v>
      </c>
      <c r="F64" s="114">
        <f t="shared" si="8"/>
        <v>0</v>
      </c>
      <c r="G64" s="114">
        <f t="shared" si="8"/>
        <v>0</v>
      </c>
      <c r="H64" s="114">
        <f t="shared" si="8"/>
        <v>0</v>
      </c>
      <c r="I64" s="115">
        <f t="shared" si="8"/>
        <v>0</v>
      </c>
    </row>
    <row r="65" spans="1:9" ht="9.9499999999999993" customHeight="1" x14ac:dyDescent="0.2">
      <c r="A65" s="39"/>
      <c r="B65" s="59" t="s">
        <v>20</v>
      </c>
      <c r="C65" s="83"/>
      <c r="D65" s="106"/>
      <c r="E65" s="106"/>
      <c r="F65" s="106"/>
      <c r="G65" s="106"/>
      <c r="H65" s="106"/>
      <c r="I65" s="107"/>
    </row>
    <row r="66" spans="1:9" x14ac:dyDescent="0.2">
      <c r="A66" s="39"/>
      <c r="B66" s="40" t="s">
        <v>87</v>
      </c>
      <c r="C66" s="84" t="s">
        <v>88</v>
      </c>
      <c r="D66" s="108"/>
      <c r="E66" s="108"/>
      <c r="F66" s="109">
        <f>D66+E66</f>
        <v>0</v>
      </c>
      <c r="G66" s="108"/>
      <c r="H66" s="108"/>
      <c r="I66" s="110">
        <f>G66+H66</f>
        <v>0</v>
      </c>
    </row>
    <row r="67" spans="1:9" x14ac:dyDescent="0.2">
      <c r="A67" s="39"/>
      <c r="B67" s="42" t="s">
        <v>89</v>
      </c>
      <c r="C67" s="83" t="s">
        <v>90</v>
      </c>
      <c r="D67" s="129"/>
      <c r="E67" s="127"/>
      <c r="F67" s="109">
        <f>D67+E67</f>
        <v>0</v>
      </c>
      <c r="G67" s="129"/>
      <c r="H67" s="127"/>
      <c r="I67" s="110">
        <f>G67+H67</f>
        <v>0</v>
      </c>
    </row>
    <row r="68" spans="1:9" ht="33.75" x14ac:dyDescent="0.2">
      <c r="A68" s="52"/>
      <c r="B68" s="58" t="s">
        <v>91</v>
      </c>
      <c r="C68" s="85" t="s">
        <v>92</v>
      </c>
      <c r="D68" s="127"/>
      <c r="E68" s="127"/>
      <c r="F68" s="109">
        <f>D68+E68</f>
        <v>0</v>
      </c>
      <c r="G68" s="127"/>
      <c r="H68" s="127"/>
      <c r="I68" s="110">
        <f>G68+H68</f>
        <v>0</v>
      </c>
    </row>
    <row r="69" spans="1:9" ht="22.5" x14ac:dyDescent="0.2">
      <c r="A69" s="51" t="s">
        <v>93</v>
      </c>
      <c r="B69" s="38" t="s">
        <v>177</v>
      </c>
      <c r="C69" s="84" t="s">
        <v>94</v>
      </c>
      <c r="D69" s="114">
        <f t="shared" ref="D69:I69" si="9">SUM(D71:D72)</f>
        <v>0</v>
      </c>
      <c r="E69" s="114">
        <f t="shared" si="9"/>
        <v>0</v>
      </c>
      <c r="F69" s="114">
        <f t="shared" si="9"/>
        <v>0</v>
      </c>
      <c r="G69" s="114">
        <f t="shared" si="9"/>
        <v>0</v>
      </c>
      <c r="H69" s="114">
        <f t="shared" si="9"/>
        <v>0</v>
      </c>
      <c r="I69" s="115">
        <f t="shared" si="9"/>
        <v>0</v>
      </c>
    </row>
    <row r="70" spans="1:9" ht="9.9499999999999993" customHeight="1" x14ac:dyDescent="0.2">
      <c r="A70" s="39"/>
      <c r="B70" s="59" t="s">
        <v>20</v>
      </c>
      <c r="C70" s="83"/>
      <c r="D70" s="106"/>
      <c r="E70" s="106"/>
      <c r="F70" s="106"/>
      <c r="G70" s="106"/>
      <c r="H70" s="106"/>
      <c r="I70" s="107"/>
    </row>
    <row r="71" spans="1:9" x14ac:dyDescent="0.2">
      <c r="A71" s="39"/>
      <c r="B71" s="40" t="s">
        <v>89</v>
      </c>
      <c r="C71" s="84" t="s">
        <v>95</v>
      </c>
      <c r="D71" s="108"/>
      <c r="E71" s="108"/>
      <c r="F71" s="109">
        <f>D71+E71</f>
        <v>0</v>
      </c>
      <c r="G71" s="108"/>
      <c r="H71" s="108"/>
      <c r="I71" s="110">
        <f>G71+H71</f>
        <v>0</v>
      </c>
    </row>
    <row r="72" spans="1:9" ht="33.75" x14ac:dyDescent="0.2">
      <c r="A72" s="39"/>
      <c r="B72" s="29" t="s">
        <v>91</v>
      </c>
      <c r="C72" s="83" t="s">
        <v>96</v>
      </c>
      <c r="D72" s="129"/>
      <c r="E72" s="129"/>
      <c r="F72" s="109">
        <f>D72+E72</f>
        <v>0</v>
      </c>
      <c r="G72" s="129"/>
      <c r="H72" s="129"/>
      <c r="I72" s="110">
        <f>G72+H72</f>
        <v>0</v>
      </c>
    </row>
    <row r="73" spans="1:9" ht="33.75" x14ac:dyDescent="0.2">
      <c r="A73" s="51" t="s">
        <v>97</v>
      </c>
      <c r="B73" s="63" t="s">
        <v>163</v>
      </c>
      <c r="C73" s="94" t="s">
        <v>98</v>
      </c>
      <c r="D73" s="133">
        <f t="shared" ref="D73:I73" si="10">SUM(D75:D76)</f>
        <v>0</v>
      </c>
      <c r="E73" s="133">
        <f t="shared" si="10"/>
        <v>0</v>
      </c>
      <c r="F73" s="133">
        <f t="shared" si="10"/>
        <v>0</v>
      </c>
      <c r="G73" s="133">
        <f t="shared" si="10"/>
        <v>0</v>
      </c>
      <c r="H73" s="133">
        <f t="shared" si="10"/>
        <v>0</v>
      </c>
      <c r="I73" s="134">
        <f t="shared" si="10"/>
        <v>0</v>
      </c>
    </row>
    <row r="74" spans="1:9" ht="9.9499999999999993" customHeight="1" x14ac:dyDescent="0.2">
      <c r="A74" s="39"/>
      <c r="B74" s="29" t="s">
        <v>20</v>
      </c>
      <c r="C74" s="95"/>
      <c r="D74" s="111"/>
      <c r="E74" s="111"/>
      <c r="F74" s="111"/>
      <c r="G74" s="111"/>
      <c r="H74" s="111"/>
      <c r="I74" s="135"/>
    </row>
    <row r="75" spans="1:9" ht="12.75" customHeight="1" x14ac:dyDescent="0.2">
      <c r="A75" s="39"/>
      <c r="B75" s="167"/>
      <c r="C75" s="168"/>
      <c r="D75" s="166"/>
      <c r="E75" s="166"/>
      <c r="F75" s="162">
        <f>D75+E75</f>
        <v>0</v>
      </c>
      <c r="G75" s="166"/>
      <c r="H75" s="166"/>
      <c r="I75" s="163">
        <f>G75+H75</f>
        <v>0</v>
      </c>
    </row>
    <row r="76" spans="1:9" ht="0.6" customHeight="1" x14ac:dyDescent="0.2">
      <c r="A76" s="52"/>
      <c r="B76" s="18"/>
      <c r="C76" s="96"/>
      <c r="D76" s="137"/>
      <c r="E76" s="137"/>
      <c r="F76" s="137"/>
      <c r="G76" s="137"/>
      <c r="H76" s="137"/>
      <c r="I76" s="138"/>
    </row>
    <row r="77" spans="1:9" ht="33.75" x14ac:dyDescent="0.2">
      <c r="A77" s="51" t="s">
        <v>99</v>
      </c>
      <c r="B77" s="38" t="s">
        <v>100</v>
      </c>
      <c r="C77" s="85" t="s">
        <v>101</v>
      </c>
      <c r="D77" s="114">
        <f t="shared" ref="D77:I77" si="11">SUM(D79:D82)</f>
        <v>0</v>
      </c>
      <c r="E77" s="114">
        <f t="shared" si="11"/>
        <v>2004657.12</v>
      </c>
      <c r="F77" s="114">
        <f t="shared" si="11"/>
        <v>2004657.12</v>
      </c>
      <c r="G77" s="114">
        <f t="shared" si="11"/>
        <v>0</v>
      </c>
      <c r="H77" s="114">
        <f t="shared" si="11"/>
        <v>2126002.56</v>
      </c>
      <c r="I77" s="115">
        <f t="shared" si="11"/>
        <v>2126002.56</v>
      </c>
    </row>
    <row r="78" spans="1:9" ht="9.9499999999999993" customHeight="1" x14ac:dyDescent="0.2">
      <c r="A78" s="64"/>
      <c r="B78" s="29" t="s">
        <v>20</v>
      </c>
      <c r="C78" s="81"/>
      <c r="D78" s="106"/>
      <c r="E78" s="106"/>
      <c r="F78" s="106"/>
      <c r="G78" s="106"/>
      <c r="H78" s="106"/>
      <c r="I78" s="107"/>
    </row>
    <row r="79" spans="1:9" ht="22.5" x14ac:dyDescent="0.2">
      <c r="A79" s="64"/>
      <c r="B79" s="40" t="s">
        <v>40</v>
      </c>
      <c r="C79" s="82" t="s">
        <v>102</v>
      </c>
      <c r="D79" s="108"/>
      <c r="E79" s="108"/>
      <c r="F79" s="109">
        <f>D79+E79</f>
        <v>0</v>
      </c>
      <c r="G79" s="108"/>
      <c r="H79" s="108"/>
      <c r="I79" s="110">
        <f>G79+H79</f>
        <v>0</v>
      </c>
    </row>
    <row r="80" spans="1:9" x14ac:dyDescent="0.2">
      <c r="A80" s="64"/>
      <c r="B80" s="42" t="s">
        <v>103</v>
      </c>
      <c r="C80" s="94" t="s">
        <v>104</v>
      </c>
      <c r="D80" s="127"/>
      <c r="E80" s="127">
        <v>2004657.12</v>
      </c>
      <c r="F80" s="109">
        <f>D80+E80</f>
        <v>2004657.12</v>
      </c>
      <c r="G80" s="127"/>
      <c r="H80" s="127">
        <v>2126002.56</v>
      </c>
      <c r="I80" s="110">
        <f>G80+H80</f>
        <v>2126002.56</v>
      </c>
    </row>
    <row r="81" spans="1:9" ht="12.75" customHeight="1" x14ac:dyDescent="0.2">
      <c r="A81" s="64"/>
      <c r="B81" s="169"/>
      <c r="C81" s="170"/>
      <c r="D81" s="171"/>
      <c r="E81" s="171"/>
      <c r="F81" s="162">
        <f>D81+E81</f>
        <v>0</v>
      </c>
      <c r="G81" s="171"/>
      <c r="H81" s="171"/>
      <c r="I81" s="163">
        <f>G81+H81</f>
        <v>0</v>
      </c>
    </row>
    <row r="82" spans="1:9" ht="3" customHeight="1" thickBot="1" x14ac:dyDescent="0.25">
      <c r="A82" s="65"/>
      <c r="B82" s="33"/>
      <c r="C82" s="19"/>
      <c r="D82" s="102"/>
      <c r="E82" s="102"/>
      <c r="F82" s="102"/>
      <c r="G82" s="102"/>
      <c r="H82" s="102"/>
      <c r="I82" s="103"/>
    </row>
    <row r="83" spans="1:9" ht="12.75" customHeight="1" x14ac:dyDescent="0.2">
      <c r="A83" s="20"/>
      <c r="B83" s="21"/>
      <c r="C83" s="20"/>
      <c r="D83" s="46"/>
      <c r="E83" s="22"/>
      <c r="F83" s="22"/>
      <c r="G83" s="22"/>
      <c r="H83" s="16"/>
      <c r="I83" s="147" t="s">
        <v>167</v>
      </c>
    </row>
    <row r="84" spans="1:9" ht="12" customHeight="1" thickBot="1" x14ac:dyDescent="0.25">
      <c r="A84" s="6">
        <v>1</v>
      </c>
      <c r="B84" s="10">
        <v>2</v>
      </c>
      <c r="C84" s="10">
        <v>3</v>
      </c>
      <c r="D84" s="7">
        <v>4</v>
      </c>
      <c r="E84" s="7">
        <v>5</v>
      </c>
      <c r="F84" s="7">
        <v>6</v>
      </c>
      <c r="G84" s="6">
        <v>7</v>
      </c>
      <c r="H84" s="7">
        <v>8</v>
      </c>
      <c r="I84" s="6">
        <v>9</v>
      </c>
    </row>
    <row r="85" spans="1:9" ht="45" x14ac:dyDescent="0.2">
      <c r="A85" s="37" t="s">
        <v>105</v>
      </c>
      <c r="B85" s="38" t="s">
        <v>106</v>
      </c>
      <c r="C85" s="89" t="s">
        <v>107</v>
      </c>
      <c r="D85" s="104">
        <f t="shared" ref="D85:I85" si="12">D87+D90+SUM(D93:D94)</f>
        <v>0</v>
      </c>
      <c r="E85" s="104">
        <f t="shared" si="12"/>
        <v>0</v>
      </c>
      <c r="F85" s="104">
        <f t="shared" si="12"/>
        <v>0</v>
      </c>
      <c r="G85" s="104">
        <f t="shared" si="12"/>
        <v>0</v>
      </c>
      <c r="H85" s="104">
        <f t="shared" si="12"/>
        <v>0</v>
      </c>
      <c r="I85" s="105">
        <f t="shared" si="12"/>
        <v>0</v>
      </c>
    </row>
    <row r="86" spans="1:9" ht="9.9499999999999993" customHeight="1" x14ac:dyDescent="0.2">
      <c r="A86" s="39"/>
      <c r="B86" s="59" t="s">
        <v>20</v>
      </c>
      <c r="C86" s="81"/>
      <c r="D86" s="106"/>
      <c r="E86" s="106"/>
      <c r="F86" s="106"/>
      <c r="G86" s="106"/>
      <c r="H86" s="106"/>
      <c r="I86" s="107"/>
    </row>
    <row r="87" spans="1:9" x14ac:dyDescent="0.2">
      <c r="A87" s="39"/>
      <c r="B87" s="40" t="s">
        <v>38</v>
      </c>
      <c r="C87" s="82" t="s">
        <v>108</v>
      </c>
      <c r="D87" s="136"/>
      <c r="E87" s="136"/>
      <c r="F87" s="109">
        <f>D87+E87</f>
        <v>0</v>
      </c>
      <c r="G87" s="136"/>
      <c r="H87" s="136"/>
      <c r="I87" s="110">
        <f>G87+H87</f>
        <v>0</v>
      </c>
    </row>
    <row r="88" spans="1:9" ht="9.9499999999999993" customHeight="1" x14ac:dyDescent="0.2">
      <c r="A88" s="39"/>
      <c r="B88" s="66" t="s">
        <v>23</v>
      </c>
      <c r="C88" s="81"/>
      <c r="D88" s="111"/>
      <c r="E88" s="111"/>
      <c r="F88" s="111"/>
      <c r="G88" s="111"/>
      <c r="H88" s="111"/>
      <c r="I88" s="135"/>
    </row>
    <row r="89" spans="1:9" ht="22.5" x14ac:dyDescent="0.2">
      <c r="A89" s="39"/>
      <c r="B89" s="68" t="s">
        <v>40</v>
      </c>
      <c r="C89" s="95" t="s">
        <v>109</v>
      </c>
      <c r="D89" s="139"/>
      <c r="E89" s="139"/>
      <c r="F89" s="109">
        <f>D89+E89</f>
        <v>0</v>
      </c>
      <c r="G89" s="139"/>
      <c r="H89" s="139"/>
      <c r="I89" s="110">
        <f>G89+H89</f>
        <v>0</v>
      </c>
    </row>
    <row r="90" spans="1:9" x14ac:dyDescent="0.2">
      <c r="A90" s="39"/>
      <c r="B90" s="69" t="s">
        <v>42</v>
      </c>
      <c r="C90" s="94" t="s">
        <v>110</v>
      </c>
      <c r="D90" s="125"/>
      <c r="E90" s="125"/>
      <c r="F90" s="109">
        <f>D90+E90</f>
        <v>0</v>
      </c>
      <c r="G90" s="125"/>
      <c r="H90" s="125"/>
      <c r="I90" s="110">
        <f>G90+H90</f>
        <v>0</v>
      </c>
    </row>
    <row r="91" spans="1:9" ht="9.9499999999999993" customHeight="1" x14ac:dyDescent="0.2">
      <c r="A91" s="39"/>
      <c r="B91" s="67" t="s">
        <v>23</v>
      </c>
      <c r="C91" s="81"/>
      <c r="D91" s="106"/>
      <c r="E91" s="106"/>
      <c r="F91" s="106"/>
      <c r="G91" s="106"/>
      <c r="H91" s="106"/>
      <c r="I91" s="107"/>
    </row>
    <row r="92" spans="1:9" ht="22.5" x14ac:dyDescent="0.2">
      <c r="A92" s="39"/>
      <c r="B92" s="41" t="s">
        <v>40</v>
      </c>
      <c r="C92" s="82" t="s">
        <v>111</v>
      </c>
      <c r="D92" s="136"/>
      <c r="E92" s="136"/>
      <c r="F92" s="109">
        <f>D92+E92</f>
        <v>0</v>
      </c>
      <c r="G92" s="136"/>
      <c r="H92" s="136"/>
      <c r="I92" s="110">
        <f>G92+H92</f>
        <v>0</v>
      </c>
    </row>
    <row r="93" spans="1:9" ht="12.75" customHeight="1" x14ac:dyDescent="0.2">
      <c r="A93" s="39"/>
      <c r="B93" s="164"/>
      <c r="C93" s="168"/>
      <c r="D93" s="166"/>
      <c r="E93" s="166"/>
      <c r="F93" s="162">
        <f>D93+E93</f>
        <v>0</v>
      </c>
      <c r="G93" s="166"/>
      <c r="H93" s="166"/>
      <c r="I93" s="163">
        <f>G93+H93</f>
        <v>0</v>
      </c>
    </row>
    <row r="94" spans="1:9" ht="0.6" customHeight="1" x14ac:dyDescent="0.2">
      <c r="A94" s="52"/>
      <c r="B94" s="18"/>
      <c r="C94" s="96"/>
      <c r="D94" s="137"/>
      <c r="E94" s="137"/>
      <c r="F94" s="137"/>
      <c r="G94" s="137"/>
      <c r="H94" s="137"/>
      <c r="I94" s="138"/>
    </row>
    <row r="95" spans="1:9" ht="22.5" x14ac:dyDescent="0.2">
      <c r="A95" s="51" t="s">
        <v>112</v>
      </c>
      <c r="B95" s="38" t="s">
        <v>113</v>
      </c>
      <c r="C95" s="94" t="s">
        <v>114</v>
      </c>
      <c r="D95" s="114">
        <f t="shared" ref="D95:I95" si="13">SUM(D97:D98)</f>
        <v>0</v>
      </c>
      <c r="E95" s="114">
        <f t="shared" si="13"/>
        <v>0</v>
      </c>
      <c r="F95" s="114">
        <f t="shared" si="13"/>
        <v>0</v>
      </c>
      <c r="G95" s="114">
        <f t="shared" si="13"/>
        <v>0</v>
      </c>
      <c r="H95" s="114">
        <f t="shared" si="13"/>
        <v>0</v>
      </c>
      <c r="I95" s="115">
        <f t="shared" si="13"/>
        <v>0</v>
      </c>
    </row>
    <row r="96" spans="1:9" ht="9.9499999999999993" customHeight="1" x14ac:dyDescent="0.2">
      <c r="A96" s="39"/>
      <c r="B96" s="29" t="s">
        <v>20</v>
      </c>
      <c r="C96" s="81"/>
      <c r="D96" s="106"/>
      <c r="E96" s="106"/>
      <c r="F96" s="106"/>
      <c r="G96" s="106"/>
      <c r="H96" s="106"/>
      <c r="I96" s="107"/>
    </row>
    <row r="97" spans="1:9" ht="12.75" customHeight="1" x14ac:dyDescent="0.2">
      <c r="A97" s="39"/>
      <c r="B97" s="167"/>
      <c r="C97" s="168"/>
      <c r="D97" s="166"/>
      <c r="E97" s="166"/>
      <c r="F97" s="162">
        <f>D97+E97</f>
        <v>0</v>
      </c>
      <c r="G97" s="166"/>
      <c r="H97" s="166"/>
      <c r="I97" s="163">
        <f>G97+H97</f>
        <v>0</v>
      </c>
    </row>
    <row r="98" spans="1:9" ht="0.6" customHeight="1" x14ac:dyDescent="0.2">
      <c r="A98" s="52"/>
      <c r="B98" s="35"/>
      <c r="C98" s="96"/>
      <c r="D98" s="137"/>
      <c r="E98" s="137"/>
      <c r="F98" s="137"/>
      <c r="G98" s="137"/>
      <c r="H98" s="137"/>
      <c r="I98" s="138"/>
    </row>
    <row r="99" spans="1:9" ht="22.5" x14ac:dyDescent="0.2">
      <c r="A99" s="51" t="s">
        <v>115</v>
      </c>
      <c r="B99" s="38" t="s">
        <v>116</v>
      </c>
      <c r="C99" s="85" t="s">
        <v>117</v>
      </c>
      <c r="D99" s="114">
        <f t="shared" ref="D99:I99" si="14">D101+D105+D108+SUM(D111:D112)</f>
        <v>0</v>
      </c>
      <c r="E99" s="114">
        <f t="shared" si="14"/>
        <v>0</v>
      </c>
      <c r="F99" s="114">
        <f t="shared" si="14"/>
        <v>0</v>
      </c>
      <c r="G99" s="114">
        <f t="shared" si="14"/>
        <v>0</v>
      </c>
      <c r="H99" s="114">
        <f t="shared" si="14"/>
        <v>0</v>
      </c>
      <c r="I99" s="115">
        <f t="shared" si="14"/>
        <v>0</v>
      </c>
    </row>
    <row r="100" spans="1:9" ht="9.9499999999999993" customHeight="1" x14ac:dyDescent="0.2">
      <c r="A100" s="70"/>
      <c r="B100" s="59" t="s">
        <v>20</v>
      </c>
      <c r="C100" s="81"/>
      <c r="D100" s="106"/>
      <c r="E100" s="106"/>
      <c r="F100" s="106"/>
      <c r="G100" s="106"/>
      <c r="H100" s="106"/>
      <c r="I100" s="107"/>
    </row>
    <row r="101" spans="1:9" x14ac:dyDescent="0.2">
      <c r="A101" s="70"/>
      <c r="B101" s="40" t="s">
        <v>38</v>
      </c>
      <c r="C101" s="82" t="s">
        <v>118</v>
      </c>
      <c r="D101" s="136"/>
      <c r="E101" s="136"/>
      <c r="F101" s="109">
        <f>D101+E101</f>
        <v>0</v>
      </c>
      <c r="G101" s="136"/>
      <c r="H101" s="136"/>
      <c r="I101" s="110">
        <f>G101+H101</f>
        <v>0</v>
      </c>
    </row>
    <row r="102" spans="1:9" ht="9.9499999999999993" customHeight="1" x14ac:dyDescent="0.2">
      <c r="A102" s="70"/>
      <c r="B102" s="67" t="s">
        <v>23</v>
      </c>
      <c r="C102" s="95"/>
      <c r="D102" s="111"/>
      <c r="E102" s="111"/>
      <c r="F102" s="111"/>
      <c r="G102" s="111"/>
      <c r="H102" s="111"/>
      <c r="I102" s="135"/>
    </row>
    <row r="103" spans="1:9" x14ac:dyDescent="0.2">
      <c r="A103" s="70"/>
      <c r="B103" s="41" t="s">
        <v>119</v>
      </c>
      <c r="C103" s="82" t="s">
        <v>120</v>
      </c>
      <c r="D103" s="136"/>
      <c r="E103" s="136"/>
      <c r="F103" s="109">
        <f>D103+E103</f>
        <v>0</v>
      </c>
      <c r="G103" s="136"/>
      <c r="H103" s="136"/>
      <c r="I103" s="110">
        <f>G103+H103</f>
        <v>0</v>
      </c>
    </row>
    <row r="104" spans="1:9" ht="22.5" x14ac:dyDescent="0.2">
      <c r="A104" s="70"/>
      <c r="B104" s="41" t="s">
        <v>40</v>
      </c>
      <c r="C104" s="95" t="s">
        <v>121</v>
      </c>
      <c r="D104" s="139"/>
      <c r="E104" s="139"/>
      <c r="F104" s="109">
        <f>D104+E104</f>
        <v>0</v>
      </c>
      <c r="G104" s="139"/>
      <c r="H104" s="139"/>
      <c r="I104" s="110">
        <f>G104+H104</f>
        <v>0</v>
      </c>
    </row>
    <row r="105" spans="1:9" x14ac:dyDescent="0.2">
      <c r="A105" s="70"/>
      <c r="B105" s="42" t="s">
        <v>122</v>
      </c>
      <c r="C105" s="94" t="s">
        <v>123</v>
      </c>
      <c r="D105" s="125"/>
      <c r="E105" s="125"/>
      <c r="F105" s="109">
        <f>D105+E105</f>
        <v>0</v>
      </c>
      <c r="G105" s="125"/>
      <c r="H105" s="125"/>
      <c r="I105" s="110">
        <f>G105+H105</f>
        <v>0</v>
      </c>
    </row>
    <row r="106" spans="1:9" ht="9.9499999999999993" customHeight="1" x14ac:dyDescent="0.2">
      <c r="A106" s="70"/>
      <c r="B106" s="67" t="s">
        <v>23</v>
      </c>
      <c r="C106" s="81"/>
      <c r="D106" s="106"/>
      <c r="E106" s="106"/>
      <c r="F106" s="106"/>
      <c r="G106" s="106"/>
      <c r="H106" s="106"/>
      <c r="I106" s="107"/>
    </row>
    <row r="107" spans="1:9" ht="22.5" x14ac:dyDescent="0.2">
      <c r="A107" s="70"/>
      <c r="B107" s="41" t="s">
        <v>40</v>
      </c>
      <c r="C107" s="82" t="s">
        <v>124</v>
      </c>
      <c r="D107" s="136"/>
      <c r="E107" s="136"/>
      <c r="F107" s="109">
        <f>D107+E107</f>
        <v>0</v>
      </c>
      <c r="G107" s="136"/>
      <c r="H107" s="136"/>
      <c r="I107" s="110">
        <f>G107+H107</f>
        <v>0</v>
      </c>
    </row>
    <row r="108" spans="1:9" x14ac:dyDescent="0.2">
      <c r="A108" s="70"/>
      <c r="B108" s="42" t="s">
        <v>42</v>
      </c>
      <c r="C108" s="94" t="s">
        <v>125</v>
      </c>
      <c r="D108" s="125"/>
      <c r="E108" s="125"/>
      <c r="F108" s="109">
        <f>D108+E108</f>
        <v>0</v>
      </c>
      <c r="G108" s="125"/>
      <c r="H108" s="125"/>
      <c r="I108" s="110">
        <f>G108+H108</f>
        <v>0</v>
      </c>
    </row>
    <row r="109" spans="1:9" ht="9.9499999999999993" customHeight="1" x14ac:dyDescent="0.2">
      <c r="A109" s="70"/>
      <c r="B109" s="67" t="s">
        <v>23</v>
      </c>
      <c r="C109" s="81"/>
      <c r="D109" s="106"/>
      <c r="E109" s="106"/>
      <c r="F109" s="106"/>
      <c r="G109" s="106"/>
      <c r="H109" s="106"/>
      <c r="I109" s="107"/>
    </row>
    <row r="110" spans="1:9" ht="22.5" x14ac:dyDescent="0.2">
      <c r="A110" s="70"/>
      <c r="B110" s="41" t="s">
        <v>40</v>
      </c>
      <c r="C110" s="82" t="s">
        <v>126</v>
      </c>
      <c r="D110" s="136"/>
      <c r="E110" s="136"/>
      <c r="F110" s="109">
        <f>D110+E110</f>
        <v>0</v>
      </c>
      <c r="G110" s="136"/>
      <c r="H110" s="136"/>
      <c r="I110" s="110">
        <f>G110+H110</f>
        <v>0</v>
      </c>
    </row>
    <row r="111" spans="1:9" ht="12.75" customHeight="1" x14ac:dyDescent="0.2">
      <c r="A111" s="70"/>
      <c r="B111" s="164"/>
      <c r="C111" s="165"/>
      <c r="D111" s="166"/>
      <c r="E111" s="166"/>
      <c r="F111" s="162">
        <f>D111+E111</f>
        <v>0</v>
      </c>
      <c r="G111" s="166"/>
      <c r="H111" s="166"/>
      <c r="I111" s="163">
        <f>G111+H111</f>
        <v>0</v>
      </c>
    </row>
    <row r="112" spans="1:9" ht="0.6" customHeight="1" x14ac:dyDescent="0.2">
      <c r="A112" s="71"/>
      <c r="B112" s="33"/>
      <c r="C112" s="87"/>
      <c r="D112" s="117"/>
      <c r="E112" s="117"/>
      <c r="F112" s="117"/>
      <c r="G112" s="117"/>
      <c r="H112" s="117"/>
      <c r="I112" s="118"/>
    </row>
    <row r="113" spans="1:9" ht="22.5" x14ac:dyDescent="0.2">
      <c r="A113" s="51" t="s">
        <v>127</v>
      </c>
      <c r="B113" s="38" t="s">
        <v>128</v>
      </c>
      <c r="C113" s="85" t="s">
        <v>129</v>
      </c>
      <c r="D113" s="114">
        <f t="shared" ref="D113:I113" si="15">D115+D121+D124+SUM(D127:D128)</f>
        <v>0</v>
      </c>
      <c r="E113" s="114">
        <f t="shared" si="15"/>
        <v>0</v>
      </c>
      <c r="F113" s="114">
        <f t="shared" si="15"/>
        <v>0</v>
      </c>
      <c r="G113" s="114">
        <f t="shared" si="15"/>
        <v>0</v>
      </c>
      <c r="H113" s="114">
        <f t="shared" si="15"/>
        <v>0</v>
      </c>
      <c r="I113" s="115">
        <f t="shared" si="15"/>
        <v>0</v>
      </c>
    </row>
    <row r="114" spans="1:9" ht="9.9499999999999993" customHeight="1" x14ac:dyDescent="0.2">
      <c r="A114" s="64"/>
      <c r="B114" s="59" t="s">
        <v>20</v>
      </c>
      <c r="C114" s="81"/>
      <c r="D114" s="106"/>
      <c r="E114" s="106"/>
      <c r="F114" s="106"/>
      <c r="G114" s="106"/>
      <c r="H114" s="106"/>
      <c r="I114" s="107"/>
    </row>
    <row r="115" spans="1:9" x14ac:dyDescent="0.2">
      <c r="A115" s="64"/>
      <c r="B115" s="74" t="s">
        <v>38</v>
      </c>
      <c r="C115" s="82" t="s">
        <v>130</v>
      </c>
      <c r="D115" s="136"/>
      <c r="E115" s="136"/>
      <c r="F115" s="109">
        <f>D115+E115</f>
        <v>0</v>
      </c>
      <c r="G115" s="136"/>
      <c r="H115" s="136"/>
      <c r="I115" s="110">
        <f>G115+H115</f>
        <v>0</v>
      </c>
    </row>
    <row r="116" spans="1:9" ht="9.9499999999999993" customHeight="1" x14ac:dyDescent="0.2">
      <c r="A116" s="72"/>
      <c r="B116" s="67" t="s">
        <v>23</v>
      </c>
      <c r="C116" s="81"/>
      <c r="D116" s="106"/>
      <c r="E116" s="106"/>
      <c r="F116" s="106"/>
      <c r="G116" s="106"/>
      <c r="H116" s="106"/>
      <c r="I116" s="107"/>
    </row>
    <row r="117" spans="1:9" ht="12" thickBot="1" x14ac:dyDescent="0.25">
      <c r="A117" s="73"/>
      <c r="B117" s="54" t="s">
        <v>119</v>
      </c>
      <c r="C117" s="97" t="s">
        <v>131</v>
      </c>
      <c r="D117" s="140"/>
      <c r="E117" s="140"/>
      <c r="F117" s="120">
        <f>D117+E117</f>
        <v>0</v>
      </c>
      <c r="G117" s="140"/>
      <c r="H117" s="140"/>
      <c r="I117" s="121">
        <f>G117+H117</f>
        <v>0</v>
      </c>
    </row>
    <row r="118" spans="1:9" ht="15.75" customHeight="1" x14ac:dyDescent="0.2">
      <c r="A118" s="23"/>
      <c r="B118" s="21"/>
      <c r="C118" s="20"/>
      <c r="D118" s="46"/>
      <c r="E118" s="22"/>
      <c r="F118" s="22"/>
      <c r="G118" s="22"/>
      <c r="H118" s="16"/>
      <c r="I118" s="147" t="s">
        <v>168</v>
      </c>
    </row>
    <row r="119" spans="1:9" ht="12" customHeight="1" thickBot="1" x14ac:dyDescent="0.25">
      <c r="A119" s="24" t="s">
        <v>132</v>
      </c>
      <c r="B119" s="25">
        <v>2</v>
      </c>
      <c r="C119" s="10">
        <v>3</v>
      </c>
      <c r="D119" s="7">
        <v>4</v>
      </c>
      <c r="E119" s="7">
        <v>5</v>
      </c>
      <c r="F119" s="7">
        <v>6</v>
      </c>
      <c r="G119" s="6">
        <v>7</v>
      </c>
      <c r="H119" s="7">
        <v>8</v>
      </c>
      <c r="I119" s="6">
        <v>9</v>
      </c>
    </row>
    <row r="120" spans="1:9" ht="22.5" x14ac:dyDescent="0.2">
      <c r="A120" s="37" t="s">
        <v>127</v>
      </c>
      <c r="B120" s="41" t="s">
        <v>40</v>
      </c>
      <c r="C120" s="89" t="s">
        <v>133</v>
      </c>
      <c r="D120" s="141"/>
      <c r="E120" s="141"/>
      <c r="F120" s="123">
        <f>D120+E120</f>
        <v>0</v>
      </c>
      <c r="G120" s="141"/>
      <c r="H120" s="141"/>
      <c r="I120" s="124">
        <f>G120+H120</f>
        <v>0</v>
      </c>
    </row>
    <row r="121" spans="1:9" x14ac:dyDescent="0.2">
      <c r="A121" s="64"/>
      <c r="B121" s="42" t="s">
        <v>122</v>
      </c>
      <c r="C121" s="94" t="s">
        <v>134</v>
      </c>
      <c r="D121" s="125"/>
      <c r="E121" s="125"/>
      <c r="F121" s="109">
        <f>D121+E121</f>
        <v>0</v>
      </c>
      <c r="G121" s="125"/>
      <c r="H121" s="125"/>
      <c r="I121" s="110">
        <f>G121+H121</f>
        <v>0</v>
      </c>
    </row>
    <row r="122" spans="1:9" ht="9.9499999999999993" customHeight="1" x14ac:dyDescent="0.2">
      <c r="A122" s="64"/>
      <c r="B122" s="67" t="s">
        <v>23</v>
      </c>
      <c r="C122" s="81"/>
      <c r="D122" s="106"/>
      <c r="E122" s="106"/>
      <c r="F122" s="106"/>
      <c r="G122" s="106"/>
      <c r="H122" s="106"/>
      <c r="I122" s="107"/>
    </row>
    <row r="123" spans="1:9" ht="22.5" x14ac:dyDescent="0.2">
      <c r="A123" s="64"/>
      <c r="B123" s="41" t="s">
        <v>40</v>
      </c>
      <c r="C123" s="82" t="s">
        <v>135</v>
      </c>
      <c r="D123" s="136"/>
      <c r="E123" s="136"/>
      <c r="F123" s="109">
        <f>D123+E123</f>
        <v>0</v>
      </c>
      <c r="G123" s="136"/>
      <c r="H123" s="136"/>
      <c r="I123" s="110">
        <f>G123+H123</f>
        <v>0</v>
      </c>
    </row>
    <row r="124" spans="1:9" x14ac:dyDescent="0.2">
      <c r="A124" s="64"/>
      <c r="B124" s="42" t="s">
        <v>42</v>
      </c>
      <c r="C124" s="94" t="s">
        <v>136</v>
      </c>
      <c r="D124" s="125"/>
      <c r="E124" s="125"/>
      <c r="F124" s="109">
        <f>D124+E124</f>
        <v>0</v>
      </c>
      <c r="G124" s="125"/>
      <c r="H124" s="125"/>
      <c r="I124" s="110">
        <f>G124+H124</f>
        <v>0</v>
      </c>
    </row>
    <row r="125" spans="1:9" ht="9.9499999999999993" customHeight="1" x14ac:dyDescent="0.2">
      <c r="A125" s="64"/>
      <c r="B125" s="67" t="s">
        <v>23</v>
      </c>
      <c r="C125" s="81"/>
      <c r="D125" s="106"/>
      <c r="E125" s="106"/>
      <c r="F125" s="106"/>
      <c r="G125" s="106"/>
      <c r="H125" s="106"/>
      <c r="I125" s="107"/>
    </row>
    <row r="126" spans="1:9" ht="22.5" x14ac:dyDescent="0.2">
      <c r="A126" s="64"/>
      <c r="B126" s="67" t="s">
        <v>40</v>
      </c>
      <c r="C126" s="82" t="s">
        <v>137</v>
      </c>
      <c r="D126" s="136"/>
      <c r="E126" s="136"/>
      <c r="F126" s="109">
        <f>D126+E126</f>
        <v>0</v>
      </c>
      <c r="G126" s="136"/>
      <c r="H126" s="136"/>
      <c r="I126" s="110">
        <f>G126+H126</f>
        <v>0</v>
      </c>
    </row>
    <row r="127" spans="1:9" ht="12.75" customHeight="1" x14ac:dyDescent="0.2">
      <c r="A127" s="64"/>
      <c r="B127" s="159"/>
      <c r="C127" s="160"/>
      <c r="D127" s="161"/>
      <c r="E127" s="161"/>
      <c r="F127" s="162">
        <f>D127+E127</f>
        <v>0</v>
      </c>
      <c r="G127" s="161"/>
      <c r="H127" s="161"/>
      <c r="I127" s="163">
        <f>G127+H127</f>
        <v>0</v>
      </c>
    </row>
    <row r="128" spans="1:9" ht="0.75" customHeight="1" x14ac:dyDescent="0.2">
      <c r="A128" s="71"/>
      <c r="B128" s="32"/>
      <c r="C128" s="98"/>
      <c r="D128" s="142"/>
      <c r="E128" s="142"/>
      <c r="F128" s="142"/>
      <c r="G128" s="142"/>
      <c r="H128" s="142"/>
      <c r="I128" s="143"/>
    </row>
    <row r="129" spans="1:9" ht="22.5" x14ac:dyDescent="0.2">
      <c r="A129" s="51" t="s">
        <v>138</v>
      </c>
      <c r="B129" s="38" t="s">
        <v>139</v>
      </c>
      <c r="C129" s="85" t="s">
        <v>140</v>
      </c>
      <c r="D129" s="114">
        <f t="shared" ref="D129:I129" si="16">D131+D135+D138</f>
        <v>0</v>
      </c>
      <c r="E129" s="114">
        <f t="shared" si="16"/>
        <v>0</v>
      </c>
      <c r="F129" s="114">
        <f t="shared" si="16"/>
        <v>0</v>
      </c>
      <c r="G129" s="114">
        <f t="shared" si="16"/>
        <v>0</v>
      </c>
      <c r="H129" s="114">
        <f t="shared" si="16"/>
        <v>0</v>
      </c>
      <c r="I129" s="115">
        <f t="shared" si="16"/>
        <v>0</v>
      </c>
    </row>
    <row r="130" spans="1:9" x14ac:dyDescent="0.2">
      <c r="A130" s="70"/>
      <c r="B130" s="59" t="s">
        <v>20</v>
      </c>
      <c r="C130" s="81"/>
      <c r="D130" s="106"/>
      <c r="E130" s="106"/>
      <c r="F130" s="106"/>
      <c r="G130" s="106"/>
      <c r="H130" s="106"/>
      <c r="I130" s="107"/>
    </row>
    <row r="131" spans="1:9" x14ac:dyDescent="0.2">
      <c r="A131" s="70"/>
      <c r="B131" s="40" t="s">
        <v>38</v>
      </c>
      <c r="C131" s="82" t="s">
        <v>141</v>
      </c>
      <c r="D131" s="136"/>
      <c r="E131" s="136"/>
      <c r="F131" s="109">
        <f>D131+E131</f>
        <v>0</v>
      </c>
      <c r="G131" s="136"/>
      <c r="H131" s="136"/>
      <c r="I131" s="110">
        <f>G131+H131</f>
        <v>0</v>
      </c>
    </row>
    <row r="132" spans="1:9" x14ac:dyDescent="0.2">
      <c r="A132" s="70"/>
      <c r="B132" s="67" t="s">
        <v>23</v>
      </c>
      <c r="C132" s="95"/>
      <c r="D132" s="157"/>
      <c r="E132" s="157"/>
      <c r="F132" s="155"/>
      <c r="G132" s="157"/>
      <c r="H132" s="157"/>
      <c r="I132" s="156"/>
    </row>
    <row r="133" spans="1:9" x14ac:dyDescent="0.2">
      <c r="A133" s="70"/>
      <c r="B133" s="41" t="s">
        <v>172</v>
      </c>
      <c r="C133" s="82" t="s">
        <v>142</v>
      </c>
      <c r="D133" s="136"/>
      <c r="E133" s="136"/>
      <c r="F133" s="109">
        <f>D133+E133</f>
        <v>0</v>
      </c>
      <c r="G133" s="136"/>
      <c r="H133" s="136"/>
      <c r="I133" s="110">
        <f>G133+H133</f>
        <v>0</v>
      </c>
    </row>
    <row r="134" spans="1:9" ht="22.5" x14ac:dyDescent="0.2">
      <c r="A134" s="70"/>
      <c r="B134" s="41" t="s">
        <v>40</v>
      </c>
      <c r="C134" s="95" t="s">
        <v>143</v>
      </c>
      <c r="D134" s="139"/>
      <c r="E134" s="139"/>
      <c r="F134" s="109">
        <f>D134+E134</f>
        <v>0</v>
      </c>
      <c r="G134" s="139"/>
      <c r="H134" s="139"/>
      <c r="I134" s="110">
        <f>G134+H134</f>
        <v>0</v>
      </c>
    </row>
    <row r="135" spans="1:9" x14ac:dyDescent="0.2">
      <c r="A135" s="70"/>
      <c r="B135" s="42" t="s">
        <v>122</v>
      </c>
      <c r="C135" s="94" t="s">
        <v>144</v>
      </c>
      <c r="D135" s="125"/>
      <c r="E135" s="125"/>
      <c r="F135" s="109">
        <f>D135+E135</f>
        <v>0</v>
      </c>
      <c r="G135" s="125"/>
      <c r="H135" s="125"/>
      <c r="I135" s="110">
        <f>G135+H135</f>
        <v>0</v>
      </c>
    </row>
    <row r="136" spans="1:9" x14ac:dyDescent="0.2">
      <c r="A136" s="70"/>
      <c r="B136" s="67" t="s">
        <v>23</v>
      </c>
      <c r="C136" s="81"/>
      <c r="D136" s="158"/>
      <c r="E136" s="158"/>
      <c r="F136" s="155"/>
      <c r="G136" s="158"/>
      <c r="H136" s="158"/>
      <c r="I136" s="156"/>
    </row>
    <row r="137" spans="1:9" ht="22.5" x14ac:dyDescent="0.2">
      <c r="A137" s="70"/>
      <c r="B137" s="41" t="s">
        <v>40</v>
      </c>
      <c r="C137" s="82" t="s">
        <v>145</v>
      </c>
      <c r="D137" s="136"/>
      <c r="E137" s="136"/>
      <c r="F137" s="109">
        <f>D137+E137</f>
        <v>0</v>
      </c>
      <c r="G137" s="136"/>
      <c r="H137" s="136"/>
      <c r="I137" s="110">
        <f>G137+H137</f>
        <v>0</v>
      </c>
    </row>
    <row r="138" spans="1:9" x14ac:dyDescent="0.2">
      <c r="A138" s="70"/>
      <c r="B138" s="42" t="s">
        <v>42</v>
      </c>
      <c r="C138" s="94" t="s">
        <v>146</v>
      </c>
      <c r="D138" s="125"/>
      <c r="E138" s="125"/>
      <c r="F138" s="109">
        <f>D138+E138</f>
        <v>0</v>
      </c>
      <c r="G138" s="125"/>
      <c r="H138" s="125"/>
      <c r="I138" s="110">
        <f>G138+H138</f>
        <v>0</v>
      </c>
    </row>
    <row r="139" spans="1:9" ht="12" customHeight="1" x14ac:dyDescent="0.2">
      <c r="A139" s="70"/>
      <c r="B139" s="67" t="s">
        <v>23</v>
      </c>
      <c r="C139" s="81"/>
      <c r="D139" s="158"/>
      <c r="E139" s="158"/>
      <c r="F139" s="155"/>
      <c r="G139" s="158"/>
      <c r="H139" s="158"/>
      <c r="I139" s="156"/>
    </row>
    <row r="140" spans="1:9" ht="22.5" x14ac:dyDescent="0.2">
      <c r="A140" s="70"/>
      <c r="B140" s="41" t="s">
        <v>40</v>
      </c>
      <c r="C140" s="82" t="s">
        <v>147</v>
      </c>
      <c r="D140" s="136"/>
      <c r="E140" s="136"/>
      <c r="F140" s="109">
        <f>D140+E140</f>
        <v>0</v>
      </c>
      <c r="G140" s="136"/>
      <c r="H140" s="136"/>
      <c r="I140" s="110">
        <f>G140+H140</f>
        <v>0</v>
      </c>
    </row>
    <row r="141" spans="1:9" ht="33.75" x14ac:dyDescent="0.2">
      <c r="A141" s="149">
        <v>27</v>
      </c>
      <c r="B141" s="154" t="s">
        <v>173</v>
      </c>
      <c r="C141" s="152" t="s">
        <v>175</v>
      </c>
      <c r="D141" s="127"/>
      <c r="E141" s="127"/>
      <c r="F141" s="112">
        <f>D141+E141</f>
        <v>0</v>
      </c>
      <c r="G141" s="127"/>
      <c r="H141" s="127"/>
      <c r="I141" s="148">
        <f>G141+H141</f>
        <v>0</v>
      </c>
    </row>
    <row r="142" spans="1:9" ht="23.25" thickBot="1" x14ac:dyDescent="0.25">
      <c r="A142" s="150">
        <v>30</v>
      </c>
      <c r="B142" s="151" t="s">
        <v>174</v>
      </c>
      <c r="C142" s="153" t="s">
        <v>176</v>
      </c>
      <c r="D142" s="130"/>
      <c r="E142" s="130"/>
      <c r="F142" s="112">
        <f>D142+E142</f>
        <v>0</v>
      </c>
      <c r="G142" s="130"/>
      <c r="H142" s="130"/>
      <c r="I142" s="148">
        <f>G142+H142</f>
        <v>0</v>
      </c>
    </row>
    <row r="143" spans="1:9" ht="14.25" customHeight="1" x14ac:dyDescent="0.2">
      <c r="A143" s="75"/>
      <c r="B143" s="76"/>
      <c r="C143" s="99"/>
      <c r="D143" s="100"/>
      <c r="E143" s="101"/>
      <c r="F143" s="101"/>
      <c r="G143" s="101"/>
      <c r="H143" s="101"/>
      <c r="I143" s="101"/>
    </row>
    <row r="144" spans="1:9" ht="30" customHeight="1" x14ac:dyDescent="0.2">
      <c r="A144" s="189" t="s">
        <v>151</v>
      </c>
      <c r="B144" s="189"/>
      <c r="C144" s="187"/>
      <c r="D144" s="187"/>
      <c r="F144" s="176" t="s">
        <v>153</v>
      </c>
      <c r="G144" s="176"/>
      <c r="H144" s="187"/>
      <c r="I144" s="187"/>
    </row>
    <row r="145" spans="1:10" ht="9.75" customHeight="1" x14ac:dyDescent="0.2">
      <c r="A145" s="77"/>
      <c r="B145" s="27" t="s">
        <v>154</v>
      </c>
      <c r="C145" s="188" t="s">
        <v>152</v>
      </c>
      <c r="D145" s="188"/>
      <c r="F145" s="2"/>
      <c r="G145" s="27" t="s">
        <v>154</v>
      </c>
      <c r="H145" s="188" t="s">
        <v>152</v>
      </c>
      <c r="I145" s="188"/>
    </row>
    <row r="146" spans="1:10" ht="9.75" customHeight="1" x14ac:dyDescent="0.2">
      <c r="D146" s="1"/>
      <c r="E146" s="1"/>
    </row>
    <row r="147" spans="1:10" ht="15.75" customHeight="1" x14ac:dyDescent="0.2">
      <c r="C147" s="47"/>
      <c r="D147" s="191" t="s">
        <v>155</v>
      </c>
      <c r="E147" s="191"/>
      <c r="F147" s="190"/>
      <c r="G147" s="190"/>
      <c r="H147" s="190"/>
      <c r="I147" s="190"/>
      <c r="J147" s="5"/>
    </row>
    <row r="148" spans="1:10" ht="15" customHeight="1" x14ac:dyDescent="0.2">
      <c r="C148" s="5"/>
      <c r="D148" s="5"/>
      <c r="E148" s="5"/>
      <c r="F148" s="192" t="s">
        <v>148</v>
      </c>
      <c r="G148" s="192"/>
      <c r="H148" s="192"/>
      <c r="I148" s="192"/>
      <c r="J148" s="5"/>
    </row>
    <row r="149" spans="1:10" ht="13.5" customHeight="1" x14ac:dyDescent="0.2">
      <c r="C149" s="176" t="s">
        <v>156</v>
      </c>
      <c r="D149" s="176"/>
      <c r="E149" s="79"/>
      <c r="F149" s="22"/>
      <c r="G149" s="187"/>
      <c r="H149" s="187"/>
      <c r="I149" s="5"/>
      <c r="J149" s="5"/>
    </row>
    <row r="150" spans="1:10" ht="12.75" customHeight="1" x14ac:dyDescent="0.2">
      <c r="C150" s="176" t="s">
        <v>157</v>
      </c>
      <c r="D150" s="176"/>
      <c r="E150" s="8" t="s">
        <v>158</v>
      </c>
      <c r="F150" s="27" t="s">
        <v>154</v>
      </c>
      <c r="G150" s="188" t="s">
        <v>152</v>
      </c>
      <c r="H150" s="188"/>
      <c r="I150" s="5"/>
      <c r="J150" s="5"/>
    </row>
    <row r="151" spans="1:10" ht="24.75" customHeight="1" x14ac:dyDescent="0.2">
      <c r="A151" s="176" t="s">
        <v>159</v>
      </c>
      <c r="B151" s="176"/>
      <c r="C151" s="187"/>
      <c r="D151" s="187"/>
      <c r="E151" s="22"/>
      <c r="F151" s="187"/>
      <c r="G151" s="187"/>
      <c r="H151" s="187"/>
      <c r="I151" s="187"/>
    </row>
    <row r="152" spans="1:10" ht="12" customHeight="1" x14ac:dyDescent="0.2">
      <c r="A152" s="48" t="s">
        <v>149</v>
      </c>
      <c r="B152" s="4"/>
      <c r="C152" s="193" t="s">
        <v>158</v>
      </c>
      <c r="D152" s="193"/>
      <c r="E152" s="27" t="s">
        <v>154</v>
      </c>
      <c r="F152" s="188" t="s">
        <v>152</v>
      </c>
      <c r="G152" s="188"/>
      <c r="H152" s="192" t="s">
        <v>160</v>
      </c>
      <c r="I152" s="192"/>
    </row>
    <row r="153" spans="1:10" ht="9.75" customHeight="1" x14ac:dyDescent="0.2">
      <c r="E153" s="26"/>
      <c r="F153" s="1"/>
      <c r="G153" s="1"/>
    </row>
    <row r="154" spans="1:10" ht="10.5" customHeight="1" x14ac:dyDescent="0.2">
      <c r="A154" s="176" t="s">
        <v>150</v>
      </c>
      <c r="B154" s="176"/>
      <c r="C154" s="176"/>
      <c r="D154" s="4"/>
      <c r="E154" s="28"/>
      <c r="F154" s="28"/>
      <c r="G154" s="28"/>
      <c r="H154" s="49"/>
      <c r="I154" s="49"/>
    </row>
    <row r="155" spans="1:10" x14ac:dyDescent="0.2">
      <c r="D155" s="3"/>
    </row>
    <row r="156" spans="1:10" x14ac:dyDescent="0.2">
      <c r="A156" s="3"/>
      <c r="C156" s="3"/>
      <c r="D156" s="3"/>
    </row>
  </sheetData>
  <mergeCells count="30">
    <mergeCell ref="C152:D152"/>
    <mergeCell ref="F152:G152"/>
    <mergeCell ref="H152:I152"/>
    <mergeCell ref="A151:B151"/>
    <mergeCell ref="C151:D151"/>
    <mergeCell ref="F151:G151"/>
    <mergeCell ref="H151:I151"/>
    <mergeCell ref="F147:I147"/>
    <mergeCell ref="D147:E147"/>
    <mergeCell ref="G149:H149"/>
    <mergeCell ref="G150:H150"/>
    <mergeCell ref="C149:D149"/>
    <mergeCell ref="C150:D150"/>
    <mergeCell ref="F148:I148"/>
    <mergeCell ref="A154:C154"/>
    <mergeCell ref="A2:I2"/>
    <mergeCell ref="D4:F4"/>
    <mergeCell ref="G4:I4"/>
    <mergeCell ref="D5:D7"/>
    <mergeCell ref="E5:E7"/>
    <mergeCell ref="F5:F7"/>
    <mergeCell ref="G5:G7"/>
    <mergeCell ref="H5:H7"/>
    <mergeCell ref="I5:I7"/>
    <mergeCell ref="F144:G144"/>
    <mergeCell ref="H144:I144"/>
    <mergeCell ref="H145:I145"/>
    <mergeCell ref="A144:B144"/>
    <mergeCell ref="C144:D144"/>
    <mergeCell ref="C145:D145"/>
  </mergeCells>
  <phoneticPr fontId="0" type="noConversion"/>
  <pageMargins left="0.74803149606299213" right="0.74803149606299213" top="0.59055118110236227" bottom="0.59055118110236227" header="0.51181102362204722" footer="0.51181102362204722"/>
  <pageSetup paperSize="9" scale="95" orientation="landscape" blackAndWhite="1" r:id="rId1"/>
  <headerFooter alignWithMargins="0"/>
  <rowBreaks count="4" manualBreakCount="4">
    <brk id="33" max="16383" man="1"/>
    <brk id="59" max="16383" man="1"/>
    <brk id="82" max="16383" man="1"/>
    <brk id="117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2011-04-06T13:35:34Z</dcterms:created>
  <dcterms:modified xsi:type="dcterms:W3CDTF">2015-03-19T11:40:27Z</dcterms:modified>
</cp:coreProperties>
</file>